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05" windowWidth="20115" windowHeight="7230"/>
  </bookViews>
  <sheets>
    <sheet name="REPORTE" sheetId="1" r:id="rId1"/>
    <sheet name="% POR CENTRO PENITENCIARIO" sheetId="2" r:id="rId2"/>
    <sheet name="% CONVENIOS EMPRESARIOS" sheetId="3" r:id="rId3"/>
    <sheet name="COMP TRAB SEMESTRAL" sheetId="4" r:id="rId4"/>
  </sheets>
  <externalReferences>
    <externalReference r:id="rId5"/>
  </externalReferences>
  <definedNames>
    <definedName name="_xlnm.Print_Area" localSheetId="3">'COMP TRAB SEMESTRAL'!$A$1:$J$37</definedName>
    <definedName name="_xlnm.Print_Area" localSheetId="0">REPORTE!$A$2:$F$58</definedName>
    <definedName name="Centenas" localSheetId="3">{"";"c";"dosc";"tresc";"cuatroc";"quin";"seisc";"setec";"ochoc";"novec"}&amp;"ient"</definedName>
    <definedName name="Centenas">{"";"c";"dosc";"tresc";"cuatroc";"quin";"seisc";"setec";"ochoc";"novec"}&amp;"ient"</definedName>
    <definedName name="Decenas" localSheetId="3">{"";"";"";"trei";"cuare";"cincue";"sese";"sete";"oche";"nove"}&amp;"nta "</definedName>
    <definedName name="Decenas">{"";"";"";"trei";"cuare";"cincue";"sese";"sete";"oche";"nove"}&amp;"nta "</definedName>
    <definedName name="EJERCITO" localSheetId="1">#REF!</definedName>
    <definedName name="EJERCITO" localSheetId="3">#REF!</definedName>
    <definedName name="EJERCITO">#REF!</definedName>
    <definedName name="Quincenas" localSheetId="3">{"";"diez";"once";"doce";"trece";"catorce";"quince"}&amp;" "</definedName>
    <definedName name="Quincenas">{"";"diez";"once";"doce";"trece";"catorce";"quince"}&amp;" "</definedName>
    <definedName name="Tejido" localSheetId="1">#REF!</definedName>
    <definedName name="Tejido" localSheetId="3">#REF!</definedName>
    <definedName name="Tejido">#REF!</definedName>
    <definedName name="_xlnm.Print_Titles" localSheetId="0">REPORTE!$1:$7</definedName>
    <definedName name="Unidades" localSheetId="3">{"";"un";"dos";"tres";"cuatro";"cinco";"seis";"siete";"ocho";"nueve"}</definedName>
    <definedName name="Unidades">{"";"un";"dos";"tres";"cuatro";"cinco";"seis";"siete";"ocho";"nueve"}</definedName>
  </definedNames>
  <calcPr calcId="125725"/>
</workbook>
</file>

<file path=xl/calcChain.xml><?xml version="1.0" encoding="utf-8"?>
<calcChain xmlns="http://schemas.openxmlformats.org/spreadsheetml/2006/main">
  <c r="F9" i="4"/>
  <c r="E9"/>
  <c r="D9"/>
  <c r="C9"/>
  <c r="B9"/>
  <c r="A4"/>
  <c r="J6" s="1"/>
  <c r="G8" i="3"/>
  <c r="F8"/>
  <c r="E8"/>
  <c r="D8"/>
  <c r="C8"/>
  <c r="G7"/>
  <c r="F7"/>
  <c r="E7"/>
  <c r="D7"/>
  <c r="C7"/>
  <c r="H7" s="1"/>
  <c r="B4"/>
  <c r="F9" i="2"/>
  <c r="E9"/>
  <c r="D9"/>
  <c r="C9"/>
  <c r="B9"/>
  <c r="F8"/>
  <c r="E8"/>
  <c r="E10" s="1"/>
  <c r="D8"/>
  <c r="C8"/>
  <c r="C10" s="1"/>
  <c r="B8"/>
  <c r="A5"/>
  <c r="E57" i="1"/>
  <c r="G9" i="2" l="1"/>
  <c r="B10"/>
  <c r="D10"/>
  <c r="F10"/>
  <c r="H8" i="3"/>
  <c r="J8" i="4" s="1"/>
  <c r="J7"/>
  <c r="F18" i="3"/>
  <c r="G8" i="2"/>
  <c r="G10" s="1"/>
  <c r="F19" i="3" l="1"/>
  <c r="H9"/>
  <c r="J9" i="4"/>
</calcChain>
</file>

<file path=xl/sharedStrings.xml><?xml version="1.0" encoding="utf-8"?>
<sst xmlns="http://schemas.openxmlformats.org/spreadsheetml/2006/main" count="163" uniqueCount="97">
  <si>
    <r>
      <rPr>
        <b/>
        <sz val="26"/>
        <color theme="1"/>
        <rFont val="Calibri"/>
        <family val="2"/>
        <scheme val="minor"/>
      </rPr>
      <t>I</t>
    </r>
    <r>
      <rPr>
        <b/>
        <sz val="22"/>
        <color theme="1"/>
        <rFont val="Calibri"/>
        <family val="2"/>
        <scheme val="minor"/>
      </rPr>
      <t xml:space="preserve">NDUSTRIA </t>
    </r>
    <r>
      <rPr>
        <b/>
        <sz val="26"/>
        <color theme="1"/>
        <rFont val="Calibri"/>
        <family val="2"/>
        <scheme val="minor"/>
      </rPr>
      <t>J</t>
    </r>
    <r>
      <rPr>
        <b/>
        <sz val="22"/>
        <color theme="1"/>
        <rFont val="Calibri"/>
        <family val="2"/>
        <scheme val="minor"/>
      </rPr>
      <t xml:space="preserve">ALISCIENSE DE </t>
    </r>
    <r>
      <rPr>
        <b/>
        <sz val="26"/>
        <color theme="1"/>
        <rFont val="Calibri"/>
        <family val="2"/>
        <scheme val="minor"/>
      </rPr>
      <t>R</t>
    </r>
    <r>
      <rPr>
        <b/>
        <sz val="22"/>
        <color theme="1"/>
        <rFont val="Calibri"/>
        <family val="2"/>
        <scheme val="minor"/>
      </rPr>
      <t xml:space="preserve">EHABILITACIÓN </t>
    </r>
    <r>
      <rPr>
        <b/>
        <sz val="26"/>
        <color theme="1"/>
        <rFont val="Calibri"/>
        <family val="2"/>
        <scheme val="minor"/>
      </rPr>
      <t>S</t>
    </r>
    <r>
      <rPr>
        <b/>
        <sz val="22"/>
        <color theme="1"/>
        <rFont val="Calibri"/>
        <family val="2"/>
        <scheme val="minor"/>
      </rPr>
      <t>OCIAL</t>
    </r>
  </si>
  <si>
    <t xml:space="preserve">REPORTE MENSUAL DE TRABAJO CORRESPONDIENTE </t>
  </si>
  <si>
    <t>A MARZO 2015</t>
  </si>
  <si>
    <t>ÁREA</t>
  </si>
  <si>
    <t>CONCEPTO</t>
  </si>
  <si>
    <t>ACTIVIDADES DEL MES</t>
  </si>
  <si>
    <t>NUMERO DE INTERNOS LABORANDO</t>
  </si>
  <si>
    <t xml:space="preserve">CONVENIO Y/O EMPRESARIO </t>
  </si>
  <si>
    <t>C.R.S.</t>
  </si>
  <si>
    <t>COSTURA</t>
  </si>
  <si>
    <t>PRODUCCIÓN PROPIA O MAQUILAS</t>
  </si>
  <si>
    <t xml:space="preserve"> PRODUCCIÓN DE CONVENIO DE MAQUILA CON EMPRESARIOS, CON TOTAL DE PRENDAS :</t>
  </si>
  <si>
    <t>PRODUCCIÓN DE PRENDAS SOBRE PEDIDO INCLUYE PROYECTO DE UNIFORME ESCOLAR:</t>
  </si>
  <si>
    <t>BOLSAS TEJIDAS</t>
  </si>
  <si>
    <t>PRODUCCIÓN PROPIA</t>
  </si>
  <si>
    <t>SE FABRICARON  ARTÍCULOS EN TEJIDO CON CINTILLA DE PLÁSTICO CON UN TOTAL DE:</t>
  </si>
  <si>
    <t>CARPINTERÍA</t>
  </si>
  <si>
    <t>TALLER CON MÍNIMA PRODUCCIÓN DE ARTESANÍAS, Y FABRICACIÓN DE MUEBLES SOBRE PEDIDO, SE REALIZARON REPARACIONES DE ARTESANÍAS .</t>
  </si>
  <si>
    <t>TAPICERÍA</t>
  </si>
  <si>
    <t xml:space="preserve">TALLER CON MÍNIMA PRODUCCIÓN DE  TAPIZADO DE MUEBLES Y VEHÍCULOS, SOBRE PEDIDO. </t>
  </si>
  <si>
    <t>SEÑALES VIALES</t>
  </si>
  <si>
    <t>SE FABRICAN ESTRUCTURAS METÁLICAS Y SEÑALAMIENTOS VIALES.</t>
  </si>
  <si>
    <t>HERRERÍA</t>
  </si>
  <si>
    <t>MANTENIMIENTO - ALMACÉN - AUXILIARES-REMODELACIÓN</t>
  </si>
  <si>
    <t>PERSONAL INTERNO QUE REALIZA LABORES DE MANTENIMIENTO PREVENTIVO Y CORRECTIVO DE MAQUINARIA ASÍ COMO DE INSTALACIONES EN GENERAL,   SE INCLUYE TAMBIÉN EL PERSONAL QUE APOYA EN  CONTROLES ADMINISTRATIVOS.  SE REALIZO LIMPIEZA GENERAL DE TODAS LAS NAVES Y PATIO DE MANIOBRAS.</t>
  </si>
  <si>
    <t>VENTANERIA DE ALUMINIO</t>
  </si>
  <si>
    <t>CONVENIO DE BAJA</t>
  </si>
  <si>
    <t>FABRICACIÓN DE VENTANAS Y ESTRUCTURAS DE ALUMINIO.</t>
  </si>
  <si>
    <t>ALFONSO ADALBERTO SÁNCHEZ GLEZ.</t>
  </si>
  <si>
    <t>ZAPATERÍA</t>
  </si>
  <si>
    <t>FABRICACIÓN DE CALZADO DE DAMA</t>
  </si>
  <si>
    <t>LORENA LÓPEZ LÓPEZ</t>
  </si>
  <si>
    <t>ESTRUCTURAS ALUMINIO</t>
  </si>
  <si>
    <t>FABRICACIÓN DE ANUNCIOS DE ALUMINIO.</t>
  </si>
  <si>
    <t>SIGN SOLUTIONS SA DE CV</t>
  </si>
  <si>
    <t>PINTURA ELECTROSTÁTICA</t>
  </si>
  <si>
    <t>CONVENIO</t>
  </si>
  <si>
    <t>PINTADO DE ESTRUCTURAS METÁLICAS</t>
  </si>
  <si>
    <t>ADRIANA ESCOBEDO MALDONADO</t>
  </si>
  <si>
    <t>DULCE</t>
  </si>
  <si>
    <t>EMPAQUE DE DULCE DE TAMARINDO</t>
  </si>
  <si>
    <t>ROSA MARGARITA ACEVES</t>
  </si>
  <si>
    <t>SANDALIAS</t>
  </si>
  <si>
    <t>ENSAMBLE Y EMPAQUE DE SANDALIA</t>
  </si>
  <si>
    <t>INDUSTRIALIZADORA DE ABARROTES RAGO SA DE CV</t>
  </si>
  <si>
    <t>CARPINTERÍA ESPAÑA</t>
  </si>
  <si>
    <t>FABRICACIÓN DE MUEBLES</t>
  </si>
  <si>
    <t>HÉCTOR ESPAÑA</t>
  </si>
  <si>
    <t>TAPICERÍA MAGAÑA</t>
  </si>
  <si>
    <t>FABRICACIÓN DE SALAS</t>
  </si>
  <si>
    <t>TROQUELEC</t>
  </si>
  <si>
    <t>FABRICACIÓN DE PIEZAS METÁLICAS PARA ELECTRICIDAD</t>
  </si>
  <si>
    <t>AMELIA</t>
  </si>
  <si>
    <t>ONENA</t>
  </si>
  <si>
    <t>FABRICACIÓN DE PALAYERA TIPO POLO</t>
  </si>
  <si>
    <t>ANGÉLICA FUENTES</t>
  </si>
  <si>
    <t>CARPINTERÍA T</t>
  </si>
  <si>
    <t>FABRICACIÓN DE TARIMAS</t>
  </si>
  <si>
    <t>R.P.E.J.</t>
  </si>
  <si>
    <t>PRODUCCIÓN DE PRENDAS PARA VENTA EN STANDS O PUNTOS DE VENTA,  CON UN TOTAL DE:</t>
  </si>
  <si>
    <t>COSTURA MALLA</t>
  </si>
  <si>
    <t xml:space="preserve">ELABORACIÓN DE BOLSA DE MALLA </t>
  </si>
  <si>
    <t>EE PRINT  PACK NOVATION, S.R.L. DE C.V.</t>
  </si>
  <si>
    <t>FABRICACIÓN DE CALZADO Y/O BOTAS DE SEGURIDAD</t>
  </si>
  <si>
    <t>JOSÉ ALFREDO HERNÁNDEZ MACÍAS</t>
  </si>
  <si>
    <t>C.P.R.F.</t>
  </si>
  <si>
    <t>CEUNJURE SS</t>
  </si>
  <si>
    <t xml:space="preserve">SE FABRICA MUEBLES SOBRE PEDIDO </t>
  </si>
  <si>
    <t>TORTILLERÍA</t>
  </si>
  <si>
    <t xml:space="preserve">SE ELABORÓ TORTILLA  </t>
  </si>
  <si>
    <t>SISTEMAS DE ALIMENTACIÓN SA DE CV</t>
  </si>
  <si>
    <t>MANTENIMIENTO - ALMACÉN - AUXILIARES</t>
  </si>
  <si>
    <t>PERSONAL INTERNO QUE REALIZA LABORES DE MANTENIMIENTO PREVENTIVO Y CORRECTIVO DE MAQUINARIA ASÍ COMO DE INSTALACIONES EN GENERAL,  SE INCLUYE TAMBIÉN EL PERSONAL QUE APOYA EN  CONTROLES ADMINISTRATIVOS.</t>
  </si>
  <si>
    <t>SE REALIZA PRODUCCIÓN CON MAQUINAS DE COSER RECTAS, FALTA MAQUINA OVER PARA PRODUCCIÓN DE PRENDAS.</t>
  </si>
  <si>
    <t>CEINJURE CN</t>
  </si>
  <si>
    <t>RECICLADO DE PLÁSTICO</t>
  </si>
  <si>
    <t>RECICLADORA OCCIDENTAL MEXICANA SA DE CV</t>
  </si>
  <si>
    <t>TOTAL</t>
  </si>
  <si>
    <r>
      <rPr>
        <b/>
        <sz val="18"/>
        <color theme="1"/>
        <rFont val="Calibri"/>
        <family val="2"/>
        <scheme val="minor"/>
      </rPr>
      <t>I</t>
    </r>
    <r>
      <rPr>
        <b/>
        <sz val="14"/>
        <color theme="1"/>
        <rFont val="Calibri"/>
        <family val="2"/>
        <scheme val="minor"/>
      </rPr>
      <t xml:space="preserve">NDUSTRIA </t>
    </r>
    <r>
      <rPr>
        <b/>
        <sz val="18"/>
        <color theme="1"/>
        <rFont val="Calibri"/>
        <family val="2"/>
        <scheme val="minor"/>
      </rPr>
      <t>J</t>
    </r>
    <r>
      <rPr>
        <b/>
        <sz val="14"/>
        <color theme="1"/>
        <rFont val="Calibri"/>
        <family val="2"/>
        <scheme val="minor"/>
      </rPr>
      <t xml:space="preserve">ALISCIENSE DE </t>
    </r>
    <r>
      <rPr>
        <b/>
        <sz val="18"/>
        <color theme="1"/>
        <rFont val="Calibri"/>
        <family val="2"/>
        <scheme val="minor"/>
      </rPr>
      <t>R</t>
    </r>
    <r>
      <rPr>
        <b/>
        <sz val="14"/>
        <color theme="1"/>
        <rFont val="Calibri"/>
        <family val="2"/>
        <scheme val="minor"/>
      </rPr>
      <t xml:space="preserve">EHABILITACION </t>
    </r>
    <r>
      <rPr>
        <b/>
        <sz val="18"/>
        <color theme="1"/>
        <rFont val="Calibri"/>
        <family val="2"/>
        <scheme val="minor"/>
      </rPr>
      <t>S</t>
    </r>
    <r>
      <rPr>
        <b/>
        <sz val="14"/>
        <color theme="1"/>
        <rFont val="Calibri"/>
        <family val="2"/>
        <scheme val="minor"/>
      </rPr>
      <t>OCIAL</t>
    </r>
  </si>
  <si>
    <t>INTERNOS LABORANDO EN LA INDUSTRIA EN CADA CENTRO PENITENCIARIO</t>
  </si>
  <si>
    <t>FEMENIL</t>
  </si>
  <si>
    <t>CEINJURE SS</t>
  </si>
  <si>
    <t>INJALRESO</t>
  </si>
  <si>
    <t>EMPRESARIOS</t>
  </si>
  <si>
    <t>INTERNOS LABORANDO EN LA INDUSTRIA POR CONTRATOS DE TRABAJO</t>
  </si>
  <si>
    <t>CRS</t>
  </si>
  <si>
    <t>RPEJ</t>
  </si>
  <si>
    <t xml:space="preserve">COMPARATIVO DE INTERNOS LABORANDO EN LA INDUSTRIA </t>
  </si>
  <si>
    <t>PRIMER SEMESTRE 2011</t>
  </si>
  <si>
    <t>SEGUNDO SEMESTRE 2011</t>
  </si>
  <si>
    <t>PRIMER SEMESTRE 2012</t>
  </si>
  <si>
    <t>SEGUNDO SEMESTRE 2012</t>
  </si>
  <si>
    <t>PRIMER SEMESTRE 2013</t>
  </si>
  <si>
    <t>SEGUNDO SEMESTRE 2013</t>
  </si>
  <si>
    <t>PRIMER SEMESTRE 2014</t>
  </si>
  <si>
    <t>SEGUNDO SEMESTRE 2014</t>
  </si>
  <si>
    <t xml:space="preserve">  </t>
  </si>
</sst>
</file>

<file path=xl/styles.xml><?xml version="1.0" encoding="utf-8"?>
<styleSheet xmlns="http://schemas.openxmlformats.org/spreadsheetml/2006/main">
  <numFmts count="8">
    <numFmt numFmtId="44" formatCode="_-&quot;$&quot;* #,##0.00_-;\-&quot;$&quot;* #,##0.00_-;_-&quot;$&quot;* &quot;-&quot;??_-;_-@_-"/>
    <numFmt numFmtId="43" formatCode="_-* #,##0.00_-;\-* #,##0.00_-;_-* &quot;-&quot;??_-;_-@_-"/>
    <numFmt numFmtId="164" formatCode="00"/>
    <numFmt numFmtId="165" formatCode="_-* #,##0_-;\-* #,##0_-;_-* &quot;-&quot;??_-;_-@_-"/>
    <numFmt numFmtId="166" formatCode="_(* #,##0.00_);_(* \(#,##0.00\);_(* &quot;-&quot;??_);_(@_)"/>
    <numFmt numFmtId="167" formatCode="_(&quot;$&quot;* #,##0.00_);_(&quot;$&quot;* \(#,##0.00\);_(&quot;$&quot;* &quot;-&quot;??_);_(@_)"/>
    <numFmt numFmtId="168" formatCode="_-* #,##0.00\ &quot;Pts&quot;_-;\-* #,##0.00\ &quot;Pts&quot;_-;_-* &quot;-&quot;??\ &quot;Pts&quot;_-;_-@_-"/>
    <numFmt numFmtId="169" formatCode="_-* #,##0.00\ &quot;€&quot;_-;\-* #,##0.00\ &quot;€&quot;_-;_-* &quot;-&quot;??\ &quot;€&quot;_-;_-@_-"/>
  </numFmts>
  <fonts count="36">
    <font>
      <sz val="8"/>
      <name val="Arial Rounded MT Bold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6"/>
      <color theme="0"/>
      <name val="Calibri"/>
      <family val="2"/>
      <scheme val="minor"/>
    </font>
    <font>
      <b/>
      <sz val="24"/>
      <color theme="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26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color theme="0"/>
      <name val="Calibri"/>
      <family val="2"/>
      <scheme val="minor"/>
    </font>
    <font>
      <i/>
      <sz val="2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8"/>
      <name val="Arial Rounded MT Bold"/>
      <family val="2"/>
    </font>
    <font>
      <b/>
      <sz val="16"/>
      <color rgb="FFFF0000"/>
      <name val="Calibri"/>
      <family val="2"/>
      <scheme val="minor"/>
    </font>
    <font>
      <sz val="16"/>
      <name val="Calibri"/>
      <family val="2"/>
      <scheme val="minor"/>
    </font>
    <font>
      <sz val="11"/>
      <name val="Arial Rounded MT Bold"/>
      <family val="2"/>
    </font>
    <font>
      <sz val="10"/>
      <color theme="0"/>
      <name val="Arial Rounded MT Bold"/>
      <family val="2"/>
    </font>
    <font>
      <b/>
      <sz val="8"/>
      <name val="Arial Rounded MT Bold"/>
      <family val="2"/>
    </font>
    <font>
      <b/>
      <sz val="8"/>
      <color theme="0"/>
      <name val="Arial Rounded MT Bold"/>
      <family val="2"/>
    </font>
    <font>
      <sz val="10"/>
      <name val="Arial Rounded MT Bold"/>
      <family val="2"/>
    </font>
    <font>
      <sz val="9"/>
      <color theme="0"/>
      <name val="Arial Rounded MT Bold"/>
      <family val="2"/>
    </font>
    <font>
      <sz val="8"/>
      <color theme="0"/>
      <name val="Arial Rounded MT Bold"/>
      <family val="2"/>
    </font>
    <font>
      <b/>
      <sz val="11"/>
      <color theme="0"/>
      <name val="Arial Rounded MT Bold"/>
      <family val="2"/>
    </font>
    <font>
      <sz val="9"/>
      <name val="Arial Rounded MT Bold"/>
      <family val="2"/>
    </font>
    <font>
      <b/>
      <sz val="9"/>
      <color theme="0"/>
      <name val="Arial Rounded MT Bold"/>
      <family val="2"/>
    </font>
    <font>
      <sz val="1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860000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A4000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C0000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5">
    <xf numFmtId="0" fontId="0" fillId="0" borderId="0"/>
    <xf numFmtId="43" fontId="22" fillId="0" borderId="0" applyFont="0" applyFill="0" applyBorder="0" applyAlignment="0" applyProtection="0"/>
    <xf numFmtId="0" fontId="2" fillId="0" borderId="0"/>
    <xf numFmtId="0" fontId="1" fillId="0" borderId="0"/>
    <xf numFmtId="43" fontId="2" fillId="0" borderId="0" applyFont="0" applyFill="0" applyBorder="0" applyAlignment="0" applyProtection="0"/>
    <xf numFmtId="166" fontId="22" fillId="0" borderId="0" applyFont="0" applyFill="0" applyBorder="0" applyAlignment="0" applyProtection="0"/>
    <xf numFmtId="167" fontId="22" fillId="0" borderId="0" applyFont="0" applyFill="0" applyBorder="0" applyAlignment="0" applyProtection="0"/>
    <xf numFmtId="168" fontId="22" fillId="0" borderId="0" applyFont="0" applyFill="0" applyBorder="0" applyAlignment="0" applyProtection="0"/>
    <xf numFmtId="44" fontId="22" fillId="0" borderId="0" applyFont="0" applyFill="0" applyBorder="0" applyAlignment="0" applyProtection="0"/>
    <xf numFmtId="169" fontId="35" fillId="0" borderId="0" applyFont="0" applyFill="0" applyBorder="0" applyAlignment="0" applyProtection="0"/>
    <xf numFmtId="167" fontId="22" fillId="0" borderId="0" applyFont="0" applyFill="0" applyBorder="0" applyAlignment="0" applyProtection="0"/>
    <xf numFmtId="0" fontId="22" fillId="0" borderId="0"/>
    <xf numFmtId="0" fontId="22" fillId="0" borderId="0"/>
    <xf numFmtId="0" fontId="1" fillId="0" borderId="0"/>
    <xf numFmtId="0" fontId="1" fillId="0" borderId="0"/>
  </cellStyleXfs>
  <cellXfs count="177">
    <xf numFmtId="0" fontId="0" fillId="0" borderId="0" xfId="0"/>
    <xf numFmtId="0" fontId="4" fillId="0" borderId="0" xfId="2" applyFont="1"/>
    <xf numFmtId="0" fontId="2" fillId="0" borderId="0" xfId="2" applyAlignment="1">
      <alignment horizontal="center"/>
    </xf>
    <xf numFmtId="0" fontId="5" fillId="0" borderId="0" xfId="3" applyFont="1" applyAlignment="1">
      <alignment horizontal="left" wrapText="1"/>
    </xf>
    <xf numFmtId="0" fontId="2" fillId="0" borderId="0" xfId="2"/>
    <xf numFmtId="0" fontId="8" fillId="0" borderId="0" xfId="2" applyFont="1" applyAlignment="1">
      <alignment horizontal="center"/>
    </xf>
    <xf numFmtId="164" fontId="9" fillId="2" borderId="0" xfId="2" applyNumberFormat="1" applyFont="1" applyFill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11" fillId="0" borderId="0" xfId="2" applyFont="1" applyAlignment="1">
      <alignment horizontal="center"/>
    </xf>
    <xf numFmtId="0" fontId="11" fillId="0" borderId="0" xfId="2" applyFont="1" applyAlignment="1"/>
    <xf numFmtId="0" fontId="3" fillId="0" borderId="0" xfId="2" applyFont="1"/>
    <xf numFmtId="0" fontId="4" fillId="0" borderId="0" xfId="2" applyFont="1" applyBorder="1"/>
    <xf numFmtId="0" fontId="2" fillId="0" borderId="0" xfId="2" applyBorder="1" applyAlignment="1">
      <alignment horizontal="center"/>
    </xf>
    <xf numFmtId="17" fontId="7" fillId="0" borderId="1" xfId="2" applyNumberFormat="1" applyFont="1" applyBorder="1" applyAlignment="1">
      <alignment horizontal="center" vertical="top" wrapText="1"/>
    </xf>
    <xf numFmtId="164" fontId="9" fillId="2" borderId="0" xfId="2" applyNumberFormat="1" applyFont="1" applyFill="1" applyBorder="1" applyAlignment="1">
      <alignment horizontal="center" vertical="center" wrapText="1"/>
    </xf>
    <xf numFmtId="0" fontId="10" fillId="0" borderId="0" xfId="2" applyFont="1" applyBorder="1" applyAlignment="1">
      <alignment horizontal="center" vertical="center" wrapText="1"/>
    </xf>
    <xf numFmtId="0" fontId="12" fillId="2" borderId="2" xfId="2" applyFont="1" applyFill="1" applyBorder="1" applyAlignment="1">
      <alignment horizontal="center" vertical="center"/>
    </xf>
    <xf numFmtId="0" fontId="13" fillId="3" borderId="2" xfId="2" applyFont="1" applyFill="1" applyBorder="1" applyAlignment="1">
      <alignment horizontal="center" vertical="center"/>
    </xf>
    <xf numFmtId="0" fontId="14" fillId="3" borderId="2" xfId="2" applyFont="1" applyFill="1" applyBorder="1" applyAlignment="1">
      <alignment horizontal="center" vertical="center"/>
    </xf>
    <xf numFmtId="0" fontId="13" fillId="3" borderId="2" xfId="2" applyFont="1" applyFill="1" applyBorder="1" applyAlignment="1">
      <alignment horizontal="center" vertical="center" wrapText="1"/>
    </xf>
    <xf numFmtId="0" fontId="15" fillId="3" borderId="2" xfId="2" applyFont="1" applyFill="1" applyBorder="1" applyAlignment="1">
      <alignment horizontal="center" vertical="center" wrapText="1"/>
    </xf>
    <xf numFmtId="0" fontId="16" fillId="3" borderId="3" xfId="2" applyFont="1" applyFill="1" applyBorder="1" applyAlignment="1">
      <alignment horizontal="center" vertical="center" wrapText="1"/>
    </xf>
    <xf numFmtId="0" fontId="17" fillId="0" borderId="4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 wrapText="1"/>
    </xf>
    <xf numFmtId="0" fontId="19" fillId="0" borderId="5" xfId="2" applyFont="1" applyBorder="1" applyAlignment="1">
      <alignment horizontal="justify" vertical="center" wrapText="1"/>
    </xf>
    <xf numFmtId="0" fontId="7" fillId="2" borderId="5" xfId="2" applyNumberFormat="1" applyFont="1" applyFill="1" applyBorder="1" applyAlignment="1">
      <alignment horizontal="center" vertical="center" wrapText="1"/>
    </xf>
    <xf numFmtId="0" fontId="18" fillId="0" borderId="6" xfId="2" applyFont="1" applyBorder="1" applyAlignment="1">
      <alignment horizontal="center" vertical="center" wrapText="1"/>
    </xf>
    <xf numFmtId="0" fontId="16" fillId="3" borderId="7" xfId="2" applyFont="1" applyFill="1" applyBorder="1" applyAlignment="1">
      <alignment horizontal="center" vertical="center" wrapText="1"/>
    </xf>
    <xf numFmtId="0" fontId="17" fillId="0" borderId="8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9" fillId="0" borderId="9" xfId="2" applyFont="1" applyBorder="1" applyAlignment="1">
      <alignment horizontal="right" vertical="center" wrapText="1"/>
    </xf>
    <xf numFmtId="0" fontId="7" fillId="2" borderId="9" xfId="2" applyNumberFormat="1" applyFont="1" applyFill="1" applyBorder="1" applyAlignment="1">
      <alignment horizontal="center" vertical="center" wrapText="1"/>
    </xf>
    <xf numFmtId="0" fontId="18" fillId="0" borderId="10" xfId="2" applyFont="1" applyBorder="1" applyAlignment="1">
      <alignment horizontal="center" vertical="center" wrapText="1"/>
    </xf>
    <xf numFmtId="0" fontId="20" fillId="2" borderId="0" xfId="2" applyFont="1" applyFill="1"/>
    <xf numFmtId="0" fontId="19" fillId="0" borderId="9" xfId="2" applyFont="1" applyBorder="1" applyAlignment="1">
      <alignment horizontal="justify" vertical="center" wrapText="1"/>
    </xf>
    <xf numFmtId="0" fontId="18" fillId="0" borderId="10" xfId="2" applyFont="1" applyBorder="1" applyAlignment="1">
      <alignment horizontal="center" vertical="center" wrapText="1"/>
    </xf>
    <xf numFmtId="0" fontId="21" fillId="0" borderId="0" xfId="2" applyFont="1"/>
    <xf numFmtId="0" fontId="6" fillId="0" borderId="0" xfId="2" applyFont="1"/>
    <xf numFmtId="165" fontId="19" fillId="0" borderId="9" xfId="1" applyNumberFormat="1" applyFont="1" applyBorder="1" applyAlignment="1">
      <alignment horizontal="justify" vertical="center" wrapText="1"/>
    </xf>
    <xf numFmtId="165" fontId="6" fillId="0" borderId="0" xfId="2" applyNumberFormat="1" applyFont="1"/>
    <xf numFmtId="0" fontId="18" fillId="0" borderId="10" xfId="2" applyFont="1" applyBorder="1" applyAlignment="1">
      <alignment vertical="center" wrapText="1"/>
    </xf>
    <xf numFmtId="0" fontId="18" fillId="0" borderId="9" xfId="2" applyFont="1" applyBorder="1" applyAlignment="1">
      <alignment horizontal="justify" vertical="center" wrapText="1"/>
    </xf>
    <xf numFmtId="0" fontId="23" fillId="0" borderId="10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right" vertical="center" wrapText="1"/>
    </xf>
    <xf numFmtId="0" fontId="17" fillId="0" borderId="8" xfId="2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7" fillId="2" borderId="9" xfId="2" applyNumberFormat="1" applyFont="1" applyFill="1" applyBorder="1" applyAlignment="1">
      <alignment horizontal="center" vertical="center" wrapText="1"/>
    </xf>
    <xf numFmtId="164" fontId="7" fillId="2" borderId="9" xfId="2" applyNumberFormat="1" applyFont="1" applyFill="1" applyBorder="1" applyAlignment="1">
      <alignment horizontal="center" vertical="center" wrapText="1"/>
    </xf>
    <xf numFmtId="0" fontId="16" fillId="3" borderId="11" xfId="2" applyFont="1" applyFill="1" applyBorder="1" applyAlignment="1">
      <alignment horizontal="center" vertical="center" wrapText="1"/>
    </xf>
    <xf numFmtId="0" fontId="17" fillId="0" borderId="12" xfId="2" applyFont="1" applyBorder="1" applyAlignment="1">
      <alignment horizontal="center" vertical="center" wrapText="1"/>
    </xf>
    <xf numFmtId="0" fontId="18" fillId="0" borderId="13" xfId="2" applyFont="1" applyBorder="1" applyAlignment="1">
      <alignment horizontal="center" vertical="center" wrapText="1"/>
    </xf>
    <xf numFmtId="0" fontId="18" fillId="0" borderId="13" xfId="2" applyFont="1" applyBorder="1" applyAlignment="1">
      <alignment horizontal="justify" vertical="center" wrapText="1"/>
    </xf>
    <xf numFmtId="164" fontId="7" fillId="2" borderId="13" xfId="2" applyNumberFormat="1" applyFont="1" applyFill="1" applyBorder="1" applyAlignment="1">
      <alignment horizontal="center" vertical="center" wrapText="1"/>
    </xf>
    <xf numFmtId="0" fontId="18" fillId="0" borderId="14" xfId="2" applyFont="1" applyBorder="1" applyAlignment="1">
      <alignment horizontal="center" vertical="center" wrapText="1"/>
    </xf>
    <xf numFmtId="0" fontId="13" fillId="3" borderId="3" xfId="2" applyFont="1" applyFill="1" applyBorder="1" applyAlignment="1">
      <alignment horizontal="center" vertical="center" wrapText="1"/>
    </xf>
    <xf numFmtId="0" fontId="17" fillId="0" borderId="15" xfId="2" applyFont="1" applyBorder="1" applyAlignment="1">
      <alignment horizontal="center" vertical="center" wrapText="1"/>
    </xf>
    <xf numFmtId="0" fontId="18" fillId="0" borderId="16" xfId="2" applyFont="1" applyBorder="1" applyAlignment="1">
      <alignment horizontal="center" vertical="center" wrapText="1"/>
    </xf>
    <xf numFmtId="0" fontId="24" fillId="0" borderId="16" xfId="2" applyFont="1" applyBorder="1" applyAlignment="1">
      <alignment horizontal="justify" vertical="center" wrapText="1"/>
    </xf>
    <xf numFmtId="164" fontId="7" fillId="2" borderId="17" xfId="2" applyNumberFormat="1" applyFont="1" applyFill="1" applyBorder="1" applyAlignment="1">
      <alignment horizontal="center" vertical="center" wrapText="1"/>
    </xf>
    <xf numFmtId="0" fontId="18" fillId="0" borderId="18" xfId="2" applyFont="1" applyBorder="1" applyAlignment="1">
      <alignment horizontal="center" vertical="center" wrapText="1"/>
    </xf>
    <xf numFmtId="0" fontId="13" fillId="3" borderId="7" xfId="2" applyFont="1" applyFill="1" applyBorder="1" applyAlignment="1">
      <alignment horizontal="center" vertical="center" wrapText="1"/>
    </xf>
    <xf numFmtId="0" fontId="24" fillId="0" borderId="16" xfId="2" applyFont="1" applyBorder="1" applyAlignment="1">
      <alignment horizontal="right" vertical="center" wrapText="1"/>
    </xf>
    <xf numFmtId="0" fontId="18" fillId="0" borderId="19" xfId="2" applyFont="1" applyBorder="1" applyAlignment="1">
      <alignment horizontal="center" vertical="center" wrapText="1"/>
    </xf>
    <xf numFmtId="0" fontId="19" fillId="0" borderId="20" xfId="2" applyFont="1" applyBorder="1" applyAlignment="1">
      <alignment horizontal="justify" vertical="center" wrapText="1"/>
    </xf>
    <xf numFmtId="0" fontId="18" fillId="0" borderId="21" xfId="2" applyFont="1" applyBorder="1" applyAlignment="1">
      <alignment horizontal="center" vertical="center" wrapText="1"/>
    </xf>
    <xf numFmtId="165" fontId="19" fillId="0" borderId="22" xfId="1" applyNumberFormat="1" applyFont="1" applyBorder="1" applyAlignment="1">
      <alignment horizontal="justify" vertical="center" wrapText="1"/>
    </xf>
    <xf numFmtId="0" fontId="18" fillId="0" borderId="19" xfId="2" applyFont="1" applyBorder="1" applyAlignment="1">
      <alignment vertical="center" wrapText="1"/>
    </xf>
    <xf numFmtId="0" fontId="17" fillId="0" borderId="23" xfId="2" applyFont="1" applyBorder="1" applyAlignment="1">
      <alignment horizontal="center" vertical="center" wrapText="1"/>
    </xf>
    <xf numFmtId="165" fontId="19" fillId="0" borderId="16" xfId="1" applyNumberFormat="1" applyFont="1" applyBorder="1" applyAlignment="1">
      <alignment horizontal="justify" vertical="center" wrapText="1"/>
    </xf>
    <xf numFmtId="0" fontId="23" fillId="0" borderId="21" xfId="2" applyFont="1" applyBorder="1" applyAlignment="1">
      <alignment horizontal="center" vertical="center" wrapText="1"/>
    </xf>
    <xf numFmtId="0" fontId="18" fillId="0" borderId="22" xfId="2" applyFont="1" applyBorder="1" applyAlignment="1">
      <alignment horizontal="center" vertical="center" wrapText="1"/>
    </xf>
    <xf numFmtId="0" fontId="19" fillId="0" borderId="16" xfId="2" applyFont="1" applyBorder="1" applyAlignment="1">
      <alignment horizontal="right" vertical="center" wrapText="1"/>
    </xf>
    <xf numFmtId="164" fontId="7" fillId="2" borderId="24" xfId="2" applyNumberFormat="1" applyFont="1" applyFill="1" applyBorder="1" applyAlignment="1">
      <alignment horizontal="center" vertical="center" wrapText="1"/>
    </xf>
    <xf numFmtId="0" fontId="23" fillId="0" borderId="19" xfId="2" applyFont="1" applyBorder="1" applyAlignment="1">
      <alignment horizontal="center" vertical="center" wrapText="1"/>
    </xf>
    <xf numFmtId="0" fontId="24" fillId="0" borderId="10" xfId="2" applyFont="1" applyBorder="1" applyAlignment="1">
      <alignment horizontal="center" vertical="center" wrapText="1"/>
    </xf>
    <xf numFmtId="0" fontId="13" fillId="3" borderId="11" xfId="2" applyFont="1" applyFill="1" applyBorder="1" applyAlignment="1">
      <alignment horizontal="center" vertical="center" wrapText="1"/>
    </xf>
    <xf numFmtId="164" fontId="2" fillId="0" borderId="0" xfId="2" applyNumberFormat="1"/>
    <xf numFmtId="0" fontId="13" fillId="3" borderId="25" xfId="2" applyFont="1" applyFill="1" applyBorder="1" applyAlignment="1">
      <alignment horizontal="center" vertical="center" wrapText="1"/>
    </xf>
    <xf numFmtId="0" fontId="17" fillId="0" borderId="26" xfId="2" applyFont="1" applyBorder="1" applyAlignment="1">
      <alignment horizontal="center" vertical="center" wrapText="1"/>
    </xf>
    <xf numFmtId="0" fontId="18" fillId="0" borderId="27" xfId="2" applyFont="1" applyBorder="1" applyAlignment="1">
      <alignment horizontal="center" vertical="center" wrapText="1"/>
    </xf>
    <xf numFmtId="0" fontId="24" fillId="0" borderId="27" xfId="2" applyFont="1" applyBorder="1" applyAlignment="1">
      <alignment horizontal="justify" vertical="center" wrapText="1"/>
    </xf>
    <xf numFmtId="164" fontId="7" fillId="2" borderId="27" xfId="2" applyNumberFormat="1" applyFont="1" applyFill="1" applyBorder="1" applyAlignment="1">
      <alignment horizontal="center" vertical="center" wrapText="1"/>
    </xf>
    <xf numFmtId="0" fontId="13" fillId="3" borderId="28" xfId="2" applyFont="1" applyFill="1" applyBorder="1" applyAlignment="1">
      <alignment horizontal="center" vertical="center" wrapText="1"/>
    </xf>
    <xf numFmtId="0" fontId="17" fillId="0" borderId="29" xfId="2" applyFont="1" applyBorder="1" applyAlignment="1">
      <alignment horizontal="center" vertical="center" wrapText="1"/>
    </xf>
    <xf numFmtId="164" fontId="7" fillId="2" borderId="16" xfId="2" applyNumberFormat="1" applyFont="1" applyFill="1" applyBorder="1" applyAlignment="1">
      <alignment horizontal="center" vertical="center" wrapText="1"/>
    </xf>
    <xf numFmtId="0" fontId="18" fillId="0" borderId="21" xfId="2" applyFont="1" applyBorder="1" applyAlignment="1">
      <alignment vertical="center" wrapText="1"/>
    </xf>
    <xf numFmtId="165" fontId="24" fillId="0" borderId="16" xfId="1" applyNumberFormat="1" applyFont="1" applyBorder="1" applyAlignment="1">
      <alignment horizontal="justify" vertical="center" wrapText="1"/>
    </xf>
    <xf numFmtId="0" fontId="17" fillId="0" borderId="30" xfId="2" applyFont="1" applyBorder="1" applyAlignment="1">
      <alignment horizontal="center" vertical="center" wrapText="1"/>
    </xf>
    <xf numFmtId="164" fontId="7" fillId="2" borderId="22" xfId="2" applyNumberFormat="1" applyFont="1" applyFill="1" applyBorder="1" applyAlignment="1">
      <alignment horizontal="center" vertical="center" wrapText="1"/>
    </xf>
    <xf numFmtId="0" fontId="13" fillId="3" borderId="31" xfId="2" applyFont="1" applyFill="1" applyBorder="1" applyAlignment="1">
      <alignment horizontal="center" vertical="center" wrapText="1"/>
    </xf>
    <xf numFmtId="0" fontId="15" fillId="3" borderId="3" xfId="2" applyFont="1" applyFill="1" applyBorder="1" applyAlignment="1">
      <alignment horizontal="center" vertical="center" wrapText="1"/>
    </xf>
    <xf numFmtId="0" fontId="17" fillId="0" borderId="4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justify" vertical="center" wrapText="1"/>
    </xf>
    <xf numFmtId="164" fontId="7" fillId="2" borderId="5" xfId="2" applyNumberFormat="1" applyFont="1" applyFill="1" applyBorder="1" applyAlignment="1">
      <alignment horizontal="center" vertical="center" wrapText="1"/>
    </xf>
    <xf numFmtId="0" fontId="15" fillId="3" borderId="7" xfId="2" applyFont="1" applyFill="1" applyBorder="1" applyAlignment="1">
      <alignment horizontal="center" vertical="center" wrapText="1"/>
    </xf>
    <xf numFmtId="0" fontId="18" fillId="2" borderId="5" xfId="2" applyFont="1" applyFill="1" applyBorder="1" applyAlignment="1">
      <alignment horizontal="justify" vertical="center" wrapText="1"/>
    </xf>
    <xf numFmtId="164" fontId="7" fillId="2" borderId="9" xfId="4" applyNumberFormat="1" applyFont="1" applyFill="1" applyBorder="1" applyAlignment="1">
      <alignment horizontal="center" vertical="center" wrapText="1"/>
    </xf>
    <xf numFmtId="0" fontId="14" fillId="3" borderId="3" xfId="2" applyFont="1" applyFill="1" applyBorder="1" applyAlignment="1">
      <alignment horizontal="center" vertical="center" wrapText="1"/>
    </xf>
    <xf numFmtId="164" fontId="7" fillId="2" borderId="5" xfId="4" applyNumberFormat="1" applyFont="1" applyFill="1" applyBorder="1" applyAlignment="1">
      <alignment horizontal="center" vertical="center" wrapText="1"/>
    </xf>
    <xf numFmtId="0" fontId="14" fillId="3" borderId="11" xfId="2" applyFont="1" applyFill="1" applyBorder="1" applyAlignment="1">
      <alignment horizontal="center" vertical="center" wrapText="1"/>
    </xf>
    <xf numFmtId="0" fontId="10" fillId="0" borderId="0" xfId="2" applyFont="1" applyAlignment="1">
      <alignment horizontal="justify" vertical="center" wrapText="1"/>
    </xf>
    <xf numFmtId="164" fontId="7" fillId="2" borderId="0" xfId="2" applyNumberFormat="1" applyFont="1" applyFill="1" applyAlignment="1">
      <alignment horizontal="center" vertical="center" wrapText="1"/>
    </xf>
    <xf numFmtId="0" fontId="11" fillId="0" borderId="32" xfId="2" applyFont="1" applyBorder="1" applyAlignment="1">
      <alignment horizontal="center" vertical="center" wrapText="1"/>
    </xf>
    <xf numFmtId="164" fontId="7" fillId="2" borderId="33" xfId="2" applyNumberFormat="1" applyFont="1" applyFill="1" applyBorder="1" applyAlignment="1">
      <alignment horizontal="center" vertical="center" wrapText="1"/>
    </xf>
    <xf numFmtId="0" fontId="2" fillId="0" borderId="0" xfId="2" applyAlignment="1">
      <alignment horizontal="center" vertical="center" wrapText="1"/>
    </xf>
    <xf numFmtId="0" fontId="2" fillId="0" borderId="0" xfId="2" applyAlignment="1">
      <alignment horizontal="justify" vertical="center" wrapText="1"/>
    </xf>
    <xf numFmtId="0" fontId="5" fillId="0" borderId="0" xfId="3" applyFont="1" applyAlignment="1">
      <alignment horizontal="center" wrapText="1"/>
    </xf>
    <xf numFmtId="0" fontId="10" fillId="0" borderId="0" xfId="3" applyFont="1" applyAlignment="1">
      <alignment horizontal="center" wrapText="1"/>
    </xf>
    <xf numFmtId="0" fontId="25" fillId="0" borderId="1" xfId="0" applyFont="1" applyBorder="1" applyAlignment="1">
      <alignment horizontal="center"/>
    </xf>
    <xf numFmtId="0" fontId="26" fillId="4" borderId="26" xfId="0" applyFont="1" applyFill="1" applyBorder="1" applyAlignment="1">
      <alignment horizontal="center"/>
    </xf>
    <xf numFmtId="0" fontId="26" fillId="4" borderId="27" xfId="0" applyFont="1" applyFill="1" applyBorder="1" applyAlignment="1">
      <alignment horizontal="center"/>
    </xf>
    <xf numFmtId="0" fontId="26" fillId="4" borderId="34" xfId="0" applyFont="1" applyFill="1" applyBorder="1" applyAlignment="1">
      <alignment horizontal="center"/>
    </xf>
    <xf numFmtId="17" fontId="26" fillId="4" borderId="0" xfId="0" applyNumberFormat="1" applyFont="1" applyFill="1" applyBorder="1" applyAlignment="1">
      <alignment horizontal="center"/>
    </xf>
    <xf numFmtId="0" fontId="26" fillId="4" borderId="0" xfId="0" applyNumberFormat="1" applyFont="1" applyFill="1" applyBorder="1" applyAlignment="1">
      <alignment horizontal="center"/>
    </xf>
    <xf numFmtId="0" fontId="26" fillId="2" borderId="0" xfId="0" applyFont="1" applyFill="1" applyBorder="1" applyAlignment="1">
      <alignment horizontal="center"/>
    </xf>
    <xf numFmtId="0" fontId="0" fillId="2" borderId="0" xfId="0" applyFill="1"/>
    <xf numFmtId="0" fontId="0" fillId="0" borderId="15" xfId="0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5" xfId="0" applyFill="1" applyBorder="1" applyAlignment="1">
      <alignment horizontal="center"/>
    </xf>
    <xf numFmtId="0" fontId="27" fillId="0" borderId="6" xfId="0" applyFont="1" applyBorder="1" applyAlignment="1">
      <alignment horizontal="center"/>
    </xf>
    <xf numFmtId="0" fontId="28" fillId="6" borderId="23" xfId="0" applyFont="1" applyFill="1" applyBorder="1" applyAlignment="1">
      <alignment horizontal="center"/>
    </xf>
    <xf numFmtId="0" fontId="28" fillId="6" borderId="8" xfId="0" applyFont="1" applyFill="1" applyBorder="1" applyAlignment="1">
      <alignment horizontal="center"/>
    </xf>
    <xf numFmtId="0" fontId="28" fillId="6" borderId="9" xfId="0" applyFont="1" applyFill="1" applyBorder="1" applyAlignment="1">
      <alignment horizontal="center"/>
    </xf>
    <xf numFmtId="0" fontId="28" fillId="6" borderId="10" xfId="0" applyFont="1" applyFill="1" applyBorder="1" applyAlignment="1">
      <alignment horizontal="center"/>
    </xf>
    <xf numFmtId="0" fontId="28" fillId="7" borderId="35" xfId="0" applyFont="1" applyFill="1" applyBorder="1" applyAlignment="1">
      <alignment horizontal="center"/>
    </xf>
    <xf numFmtId="0" fontId="28" fillId="7" borderId="12" xfId="0" applyFont="1" applyFill="1" applyBorder="1" applyAlignment="1">
      <alignment horizontal="center"/>
    </xf>
    <xf numFmtId="0" fontId="28" fillId="7" borderId="13" xfId="0" applyFont="1" applyFill="1" applyBorder="1" applyAlignment="1">
      <alignment horizontal="center"/>
    </xf>
    <xf numFmtId="0" fontId="28" fillId="7" borderId="14" xfId="0" applyFont="1" applyFill="1" applyBorder="1" applyAlignment="1">
      <alignment horizontal="center"/>
    </xf>
    <xf numFmtId="0" fontId="27" fillId="0" borderId="32" xfId="0" applyFont="1" applyBorder="1" applyAlignment="1">
      <alignment horizontal="center"/>
    </xf>
    <xf numFmtId="0" fontId="27" fillId="0" borderId="36" xfId="0" applyFont="1" applyBorder="1" applyAlignment="1">
      <alignment horizontal="center"/>
    </xf>
    <xf numFmtId="0" fontId="27" fillId="0" borderId="33" xfId="0" applyFont="1" applyBorder="1" applyAlignment="1">
      <alignment horizontal="center"/>
    </xf>
    <xf numFmtId="0" fontId="27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0" fontId="29" fillId="2" borderId="4" xfId="0" applyFont="1" applyFill="1" applyBorder="1" applyAlignment="1">
      <alignment horizontal="center"/>
    </xf>
    <xf numFmtId="0" fontId="29" fillId="2" borderId="5" xfId="0" applyFont="1" applyFill="1" applyBorder="1" applyAlignment="1">
      <alignment horizontal="center"/>
    </xf>
    <xf numFmtId="0" fontId="29" fillId="2" borderId="6" xfId="0" applyFont="1" applyFill="1" applyBorder="1" applyAlignment="1">
      <alignment horizontal="center"/>
    </xf>
    <xf numFmtId="0" fontId="0" fillId="2" borderId="0" xfId="0" applyFill="1" applyBorder="1"/>
    <xf numFmtId="0" fontId="30" fillId="8" borderId="9" xfId="0" applyFont="1" applyFill="1" applyBorder="1" applyAlignment="1">
      <alignment horizontal="center"/>
    </xf>
    <xf numFmtId="0" fontId="31" fillId="8" borderId="9" xfId="0" applyFont="1" applyFill="1" applyBorder="1" applyAlignment="1">
      <alignment horizontal="center"/>
    </xf>
    <xf numFmtId="0" fontId="28" fillId="6" borderId="9" xfId="1" applyNumberFormat="1" applyFont="1" applyFill="1" applyBorder="1" applyAlignment="1">
      <alignment horizontal="center" vertical="center"/>
    </xf>
    <xf numFmtId="0" fontId="28" fillId="6" borderId="9" xfId="0" applyNumberFormat="1" applyFont="1" applyFill="1" applyBorder="1" applyAlignment="1">
      <alignment horizontal="center" vertical="center"/>
    </xf>
    <xf numFmtId="0" fontId="28" fillId="6" borderId="10" xfId="0" applyNumberFormat="1" applyFont="1" applyFill="1" applyBorder="1" applyAlignment="1">
      <alignment horizontal="center" vertical="center"/>
    </xf>
    <xf numFmtId="0" fontId="27" fillId="0" borderId="0" xfId="0" applyFont="1"/>
    <xf numFmtId="0" fontId="28" fillId="7" borderId="13" xfId="0" applyNumberFormat="1" applyFont="1" applyFill="1" applyBorder="1" applyAlignment="1">
      <alignment horizontal="center" vertical="center"/>
    </xf>
    <xf numFmtId="0" fontId="28" fillId="7" borderId="10" xfId="0" applyNumberFormat="1" applyFont="1" applyFill="1" applyBorder="1" applyAlignment="1">
      <alignment horizontal="center" vertical="center"/>
    </xf>
    <xf numFmtId="0" fontId="0" fillId="0" borderId="0" xfId="0" applyNumberFormat="1" applyAlignment="1">
      <alignment horizontal="center" vertical="center"/>
    </xf>
    <xf numFmtId="0" fontId="0" fillId="0" borderId="32" xfId="0" applyNumberFormat="1" applyBorder="1" applyAlignment="1">
      <alignment horizontal="center" vertical="center"/>
    </xf>
    <xf numFmtId="0" fontId="0" fillId="0" borderId="33" xfId="0" applyNumberFormat="1" applyBorder="1" applyAlignment="1">
      <alignment horizontal="center" vertical="center"/>
    </xf>
    <xf numFmtId="0" fontId="0" fillId="0" borderId="0" xfId="0" applyAlignment="1">
      <alignment horizontal="center"/>
    </xf>
    <xf numFmtId="17" fontId="0" fillId="0" borderId="0" xfId="0" applyNumberFormat="1"/>
    <xf numFmtId="0" fontId="0" fillId="0" borderId="8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4" xfId="0" applyBorder="1" applyAlignment="1">
      <alignment horizontal="center"/>
    </xf>
    <xf numFmtId="0" fontId="29" fillId="0" borderId="0" xfId="0" applyFont="1" applyBorder="1" applyAlignment="1">
      <alignment horizontal="center"/>
    </xf>
    <xf numFmtId="0" fontId="32" fillId="9" borderId="3" xfId="0" applyFont="1" applyFill="1" applyBorder="1" applyAlignment="1">
      <alignment horizontal="center"/>
    </xf>
    <xf numFmtId="0" fontId="32" fillId="9" borderId="37" xfId="0" applyFont="1" applyFill="1" applyBorder="1" applyAlignment="1">
      <alignment horizontal="center"/>
    </xf>
    <xf numFmtId="0" fontId="32" fillId="9" borderId="25" xfId="0" applyFont="1" applyFill="1" applyBorder="1" applyAlignment="1">
      <alignment horizontal="center"/>
    </xf>
    <xf numFmtId="17" fontId="32" fillId="9" borderId="11" xfId="0" applyNumberFormat="1" applyFont="1" applyFill="1" applyBorder="1" applyAlignment="1">
      <alignment horizontal="center"/>
    </xf>
    <xf numFmtId="0" fontId="32" fillId="9" borderId="1" xfId="0" applyFont="1" applyFill="1" applyBorder="1" applyAlignment="1">
      <alignment horizontal="center"/>
    </xf>
    <xf numFmtId="0" fontId="32" fillId="9" borderId="31" xfId="0" applyFont="1" applyFill="1" applyBorder="1" applyAlignment="1">
      <alignment horizontal="center"/>
    </xf>
    <xf numFmtId="0" fontId="31" fillId="2" borderId="0" xfId="0" applyFont="1" applyFill="1" applyBorder="1" applyAlignment="1">
      <alignment horizontal="center"/>
    </xf>
    <xf numFmtId="0" fontId="33" fillId="0" borderId="0" xfId="0" applyFont="1" applyBorder="1" applyAlignment="1">
      <alignment horizontal="center"/>
    </xf>
    <xf numFmtId="17" fontId="33" fillId="0" borderId="26" xfId="0" applyNumberFormat="1" applyFont="1" applyBorder="1" applyAlignment="1">
      <alignment horizontal="center" wrapText="1"/>
    </xf>
    <xf numFmtId="0" fontId="33" fillId="0" borderId="34" xfId="0" applyFont="1" applyBorder="1" applyAlignment="1">
      <alignment horizontal="center" wrapText="1"/>
    </xf>
    <xf numFmtId="17" fontId="33" fillId="0" borderId="34" xfId="0" applyNumberFormat="1" applyFont="1" applyBorder="1" applyAlignment="1">
      <alignment horizontal="center" wrapText="1"/>
    </xf>
    <xf numFmtId="0" fontId="33" fillId="0" borderId="0" xfId="0" applyFont="1"/>
    <xf numFmtId="0" fontId="34" fillId="10" borderId="4" xfId="0" applyFont="1" applyFill="1" applyBorder="1" applyAlignment="1">
      <alignment horizontal="center"/>
    </xf>
    <xf numFmtId="0" fontId="34" fillId="10" borderId="5" xfId="0" applyFont="1" applyFill="1" applyBorder="1" applyAlignment="1">
      <alignment horizontal="center"/>
    </xf>
    <xf numFmtId="0" fontId="34" fillId="10" borderId="6" xfId="0" applyFont="1" applyFill="1" applyBorder="1" applyAlignment="1">
      <alignment horizontal="center"/>
    </xf>
    <xf numFmtId="0" fontId="34" fillId="7" borderId="38" xfId="0" applyFont="1" applyFill="1" applyBorder="1" applyAlignment="1">
      <alignment horizontal="center"/>
    </xf>
    <xf numFmtId="0" fontId="34" fillId="7" borderId="20" xfId="0" applyFont="1" applyFill="1" applyBorder="1" applyAlignment="1">
      <alignment horizontal="center"/>
    </xf>
    <xf numFmtId="0" fontId="34" fillId="7" borderId="21" xfId="0" applyFont="1" applyFill="1" applyBorder="1" applyAlignment="1">
      <alignment horizontal="center"/>
    </xf>
    <xf numFmtId="0" fontId="34" fillId="8" borderId="39" xfId="0" applyFont="1" applyFill="1" applyBorder="1" applyAlignment="1">
      <alignment horizontal="right"/>
    </xf>
    <xf numFmtId="0" fontId="34" fillId="8" borderId="40" xfId="0" applyFont="1" applyFill="1" applyBorder="1" applyAlignment="1">
      <alignment horizontal="center"/>
    </xf>
    <xf numFmtId="0" fontId="34" fillId="8" borderId="41" xfId="0" applyFont="1" applyFill="1" applyBorder="1" applyAlignment="1">
      <alignment horizontal="center"/>
    </xf>
  </cellXfs>
  <cellStyles count="15">
    <cellStyle name="Comma 2" xfId="5"/>
    <cellStyle name="Currency 2" xfId="6"/>
    <cellStyle name="Millares" xfId="1" builtinId="3"/>
    <cellStyle name="Millares 2" xfId="7"/>
    <cellStyle name="Millares 3" xfId="4"/>
    <cellStyle name="Moneda 2" xfId="8"/>
    <cellStyle name="Moneda 3" xfId="9"/>
    <cellStyle name="Moneda 4" xfId="10"/>
    <cellStyle name="Normal" xfId="0" builtinId="0"/>
    <cellStyle name="Normal 2" xfId="11"/>
    <cellStyle name="Normal 2 2" xfId="12"/>
    <cellStyle name="Normal 3" xfId="13"/>
    <cellStyle name="Normal 4" xfId="2"/>
    <cellStyle name="Normal 5" xfId="3"/>
    <cellStyle name="Normal 6" xfId="1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style val="5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</a:t>
            </a:r>
            <a:r>
              <a:rPr lang="en-US" sz="1200" baseline="0"/>
              <a:t> SEGÚN FUENTES DE TRABAJO EN LOS CENTROS PENITENCIARIOS</a:t>
            </a:r>
            <a:endParaRPr lang="en-US" sz="1200"/>
          </a:p>
        </c:rich>
      </c:tx>
      <c:layout/>
    </c:title>
    <c:plotArea>
      <c:layout/>
      <c:pieChart>
        <c:varyColors val="1"/>
        <c:ser>
          <c:idx val="0"/>
          <c:order val="0"/>
          <c:spPr>
            <a:scene3d>
              <a:camera prst="orthographicFront"/>
              <a:lightRig rig="threePt" dir="t">
                <a:rot lat="0" lon="0" rev="3600000"/>
              </a:lightRig>
            </a:scene3d>
            <a:sp3d prstMaterial="dkEdge">
              <a:bevelT/>
            </a:sp3d>
          </c:spPr>
          <c:dLbls>
            <c:dLbl>
              <c:idx val="0"/>
              <c:layout>
                <c:manualLayout>
                  <c:x val="-0.11012642241323851"/>
                  <c:y val="-1.1741288937123329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5.9686499907643215E-2"/>
                  <c:y val="-0.12821791704189564"/>
                </c:manualLayout>
              </c:layout>
              <c:showCatName val="1"/>
              <c:showPercent val="1"/>
            </c:dLbl>
            <c:dLbl>
              <c:idx val="2"/>
              <c:layout>
                <c:manualLayout>
                  <c:x val="0.10141938477002975"/>
                  <c:y val="-6.8355385195618873E-2"/>
                </c:manualLayout>
              </c:layout>
              <c:showCatName val="1"/>
              <c:showPercent val="1"/>
            </c:dLbl>
            <c:dLbl>
              <c:idx val="3"/>
              <c:layout>
                <c:manualLayout>
                  <c:x val="6.0303018587488403E-3"/>
                  <c:y val="-1.0284711478513869E-2"/>
                </c:manualLayout>
              </c:layout>
              <c:showCatName val="1"/>
              <c:showPercent val="1"/>
            </c:dLbl>
            <c:dLbl>
              <c:idx val="4"/>
              <c:layout>
                <c:manualLayout>
                  <c:x val="0.10774265328127082"/>
                  <c:y val="0.1704512742358818"/>
                </c:manualLayout>
              </c:layout>
              <c:showCatName val="1"/>
              <c:showPercent val="1"/>
            </c:dLbl>
            <c:txPr>
              <a:bodyPr/>
              <a:lstStyle/>
              <a:p>
                <a:pPr>
                  <a:defRPr b="1">
                    <a:solidFill>
                      <a:schemeClr val="bg2">
                        <a:lumMod val="10000"/>
                      </a:schemeClr>
                    </a:solidFill>
                  </a:defRPr>
                </a:pPr>
                <a:endParaRPr lang="es-MX"/>
              </a:p>
            </c:txPr>
            <c:showCatName val="1"/>
            <c:showPercent val="1"/>
            <c:showLeaderLines val="1"/>
          </c:dLbls>
          <c:cat>
            <c:strRef>
              <c:f>'% POR CENTRO PENITENCIARIO'!$B$7:$F$7</c:f>
              <c:strCache>
                <c:ptCount val="5"/>
                <c:pt idx="0">
                  <c:v>C.R.S.</c:v>
                </c:pt>
                <c:pt idx="1">
                  <c:v>R.P.E.J.</c:v>
                </c:pt>
                <c:pt idx="2">
                  <c:v>FEMENIL</c:v>
                </c:pt>
                <c:pt idx="3">
                  <c:v>CEINJURE SS</c:v>
                </c:pt>
                <c:pt idx="4">
                  <c:v>CEINJURE CN</c:v>
                </c:pt>
              </c:strCache>
            </c:strRef>
          </c:cat>
          <c:val>
            <c:numRef>
              <c:f>'% POR CENTRO PENITENCIARIO'!$B$10:$F$10</c:f>
              <c:numCache>
                <c:formatCode>General</c:formatCode>
                <c:ptCount val="5"/>
                <c:pt idx="0">
                  <c:v>383</c:v>
                </c:pt>
                <c:pt idx="1">
                  <c:v>59</c:v>
                </c:pt>
                <c:pt idx="2">
                  <c:v>50</c:v>
                </c:pt>
                <c:pt idx="3">
                  <c:v>18</c:v>
                </c:pt>
                <c:pt idx="4">
                  <c:v>115</c:v>
                </c:pt>
              </c:numCache>
            </c:numRef>
          </c:val>
        </c:ser>
        <c:dLbls>
          <c:showCatName val="1"/>
          <c:showPercent val="1"/>
        </c:dLbls>
        <c:firstSliceAng val="0"/>
      </c:pieChart>
    </c:plotArea>
    <c:plotVisOnly val="1"/>
    <c:dispBlanksAs val="zero"/>
  </c:chart>
  <c:spPr>
    <a:ln>
      <a:noFill/>
    </a:ln>
  </c:spPr>
  <c:printSettings>
    <c:headerFooter/>
    <c:pageMargins b="0.75000000000000788" l="0.70000000000000062" r="0.70000000000000062" t="0.75000000000000788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title>
      <c:tx>
        <c:rich>
          <a:bodyPr/>
          <a:lstStyle/>
          <a:p>
            <a:pPr>
              <a:defRPr/>
            </a:pPr>
            <a:r>
              <a:rPr lang="en-US" sz="1200"/>
              <a:t>PORCENTAJE DE INTERNOS LABORANDO EN CONTRATOS  DE TRABAJO CON EMPRESARIOS  </a:t>
            </a:r>
          </a:p>
        </c:rich>
      </c:tx>
      <c:layout>
        <c:manualLayout>
          <c:xMode val="edge"/>
          <c:yMode val="edge"/>
          <c:x val="6.4152668416447983E-2"/>
          <c:y val="3.7037037037037056E-2"/>
        </c:manualLayout>
      </c:layout>
    </c:title>
    <c:plotArea>
      <c:layout>
        <c:manualLayout>
          <c:layoutTarget val="inner"/>
          <c:xMode val="edge"/>
          <c:yMode val="edge"/>
          <c:x val="0.27034209406256648"/>
          <c:y val="0.17578040497099476"/>
          <c:w val="0.46832499822657875"/>
          <c:h val="0.7989867404902915"/>
        </c:manualLayout>
      </c:layout>
      <c:doughnutChart>
        <c:varyColors val="1"/>
        <c:ser>
          <c:idx val="0"/>
          <c:order val="0"/>
          <c:spPr>
            <a:scene3d>
              <a:camera prst="orthographicFront"/>
              <a:lightRig rig="twoPt" dir="t">
                <a:rot lat="0" lon="0" rev="12000000"/>
              </a:lightRig>
            </a:scene3d>
            <a:sp3d prstMaterial="softEdge">
              <a:bevelT w="152400" h="50800" prst="softRound"/>
            </a:sp3d>
          </c:spPr>
          <c:explosion val="25"/>
          <c:dPt>
            <c:idx val="0"/>
            <c:spPr>
              <a:solidFill>
                <a:srgbClr val="C00000"/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Pt>
            <c:idx val="1"/>
            <c:spPr>
              <a:solidFill>
                <a:schemeClr val="accent3">
                  <a:lumMod val="75000"/>
                </a:schemeClr>
              </a:solidFill>
              <a:scene3d>
                <a:camera prst="orthographicFront"/>
                <a:lightRig rig="twoPt" dir="t">
                  <a:rot lat="0" lon="0" rev="12000000"/>
                </a:lightRig>
              </a:scene3d>
              <a:sp3d prstMaterial="softEdge">
                <a:bevelT w="152400" h="50800" prst="softRound"/>
              </a:sp3d>
            </c:spPr>
          </c:dPt>
          <c:dLbls>
            <c:dLbl>
              <c:idx val="0"/>
              <c:layout>
                <c:manualLayout>
                  <c:x val="0.11936936936936736"/>
                  <c:y val="-9.2219020172910643E-2"/>
                </c:manualLayout>
              </c:layout>
              <c:showCatName val="1"/>
              <c:showPercent val="1"/>
            </c:dLbl>
            <c:dLbl>
              <c:idx val="1"/>
              <c:layout>
                <c:manualLayout>
                  <c:x val="-0.15540540540540962"/>
                  <c:y val="3.4582132564841515E-2"/>
                </c:manualLayout>
              </c:layout>
              <c:showCatName val="1"/>
              <c:showPercent val="1"/>
            </c:dLbl>
            <c:showCatName val="1"/>
            <c:showPercent val="1"/>
            <c:showLeaderLines val="1"/>
          </c:dLbls>
          <c:cat>
            <c:strRef>
              <c:f>'% CONVENIOS EMPRESARIOS'!$E$18:$E$19</c:f>
              <c:strCache>
                <c:ptCount val="2"/>
                <c:pt idx="0">
                  <c:v>INJALRESO</c:v>
                </c:pt>
                <c:pt idx="1">
                  <c:v>EMPRESARIOS</c:v>
                </c:pt>
              </c:strCache>
            </c:strRef>
          </c:cat>
          <c:val>
            <c:numRef>
              <c:f>'% CONVENIOS EMPRESARIOS'!$F$18:$F$19</c:f>
              <c:numCache>
                <c:formatCode>General</c:formatCode>
                <c:ptCount val="2"/>
                <c:pt idx="0">
                  <c:v>208</c:v>
                </c:pt>
                <c:pt idx="1">
                  <c:v>417</c:v>
                </c:pt>
              </c:numCache>
            </c:numRef>
          </c:val>
        </c:ser>
        <c:dLbls>
          <c:showPercent val="1"/>
        </c:dLbls>
        <c:firstSliceAng val="0"/>
        <c:holeSize val="50"/>
      </c:doughnutChart>
    </c:plotArea>
    <c:plotVisOnly val="1"/>
    <c:dispBlanksAs val="zero"/>
  </c:chart>
  <c:spPr>
    <a:solidFill>
      <a:schemeClr val="lt1"/>
    </a:solidFill>
    <a:ln w="25400" cap="flat" cmpd="sng" algn="ctr">
      <a:noFill/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es-MX"/>
    </a:p>
  </c:txPr>
  <c:printSettings>
    <c:headerFooter/>
    <c:pageMargins b="0.75000000000000788" l="0.70000000000000062" r="0.70000000000000062" t="0.75000000000000788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s-MX"/>
  <c:chart>
    <c:view3D>
      <c:rAngAx val="1"/>
    </c:view3D>
    <c:plotArea>
      <c:layout/>
      <c:bar3DChart>
        <c:barDir val="bar"/>
        <c:grouping val="clustered"/>
        <c:ser>
          <c:idx val="0"/>
          <c:order val="0"/>
          <c:tx>
            <c:strRef>
              <c:f>'COMP TRAB SEMESTRAL'!$A$7</c:f>
              <c:strCache>
                <c:ptCount val="1"/>
                <c:pt idx="0">
                  <c:v>INJALRESO</c:v>
                </c:pt>
              </c:strCache>
            </c:strRef>
          </c:tx>
          <c:spPr>
            <a:solidFill>
              <a:srgbClr val="C00000">
                <a:alpha val="85000"/>
              </a:srgbClr>
            </a:solidFill>
            <a:effectLst>
              <a:outerShdw blurRad="266700" dist="1016000" dir="10920000" algn="ctr" rotWithShape="0">
                <a:srgbClr val="000000">
                  <a:alpha val="49000"/>
                </a:srgbClr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4274013622380291"/>
                  <c:y val="-3.6101169172035423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4108908753164187"/>
                  <c:y val="-7.8841565258888097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417252632340778"/>
                  <c:y val="-3.6104151753758047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4223619929097431"/>
                  <c:y val="-3.4323550465282749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3434699512712145"/>
                  <c:y val="-3.6101169172035423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404792702326062"/>
                  <c:y val="-7.2202338344070829E-3"/>
                </c:manualLayout>
              </c:layout>
              <c:showVal val="1"/>
              <c:showSerName val="1"/>
            </c:dLbl>
            <c:dLbl>
              <c:idx val="6"/>
              <c:layout>
                <c:manualLayout>
                  <c:x val="-0.14184395050815141"/>
                  <c:y val="-7.5757575757575864E-3"/>
                </c:manualLayout>
              </c:layout>
              <c:showVal val="1"/>
              <c:showSerName val="1"/>
            </c:dLbl>
            <c:dLbl>
              <c:idx val="7"/>
              <c:layout>
                <c:manualLayout>
                  <c:x val="-0.12336289021780583"/>
                  <c:y val="-3.7878787878787915E-3"/>
                </c:manualLayout>
              </c:layout>
              <c:showVal val="1"/>
              <c:showSerName val="1"/>
            </c:dLbl>
            <c:dLbl>
              <c:idx val="8"/>
              <c:layout>
                <c:manualLayout>
                  <c:x val="-0.12065672470327692"/>
                  <c:y val="-3.7878787878787906E-3"/>
                </c:manualLayout>
              </c:layout>
              <c:showVal val="1"/>
              <c:showSerName val="1"/>
            </c:dLbl>
            <c:txPr>
              <a:bodyPr/>
              <a:lstStyle/>
              <a:p>
                <a:pPr>
                  <a:defRPr sz="1000" baseline="0">
                    <a:solidFill>
                      <a:schemeClr val="bg1">
                        <a:lumMod val="85000"/>
                      </a:schemeClr>
                    </a:solidFill>
                  </a:defRPr>
                </a:pPr>
                <a:endParaRPr lang="es-MX"/>
              </a:p>
            </c:txPr>
            <c:showVal val="1"/>
            <c:showSerName val="1"/>
          </c:dLbls>
          <c:cat>
            <c:strRef>
              <c:f>'COMP TRAB SEMESTRAL'!$B$6:$J$6</c:f>
              <c:strCache>
                <c:ptCount val="9"/>
                <c:pt idx="0">
                  <c:v>PRIMER SEMESTRE 2011</c:v>
                </c:pt>
                <c:pt idx="1">
                  <c:v>SEGUNDO SEMESTRE 2011</c:v>
                </c:pt>
                <c:pt idx="2">
                  <c:v>PRIMER SEMESTRE 2012</c:v>
                </c:pt>
                <c:pt idx="3">
                  <c:v>SEGUNDO SEMESTRE 2012</c:v>
                </c:pt>
                <c:pt idx="4">
                  <c:v>PRIMER SEMESTRE 2013</c:v>
                </c:pt>
                <c:pt idx="5">
                  <c:v>SEGUNDO SEMESTRE 2013</c:v>
                </c:pt>
                <c:pt idx="6">
                  <c:v>PRIMER SEMESTRE 2014</c:v>
                </c:pt>
                <c:pt idx="7">
                  <c:v>SEGUNDO SEMESTRE 2014</c:v>
                </c:pt>
                <c:pt idx="8">
                  <c:v>A MARZO 2015</c:v>
                </c:pt>
              </c:strCache>
            </c:strRef>
          </c:cat>
          <c:val>
            <c:numRef>
              <c:f>'COMP TRAB SEMESTRAL'!$B$7:$J$7</c:f>
              <c:numCache>
                <c:formatCode>General</c:formatCode>
                <c:ptCount val="9"/>
                <c:pt idx="0">
                  <c:v>189</c:v>
                </c:pt>
                <c:pt idx="1">
                  <c:v>212</c:v>
                </c:pt>
                <c:pt idx="2">
                  <c:v>195</c:v>
                </c:pt>
                <c:pt idx="3">
                  <c:v>216</c:v>
                </c:pt>
                <c:pt idx="4">
                  <c:v>216</c:v>
                </c:pt>
                <c:pt idx="5">
                  <c:v>214</c:v>
                </c:pt>
                <c:pt idx="6">
                  <c:v>254</c:v>
                </c:pt>
                <c:pt idx="7">
                  <c:v>282</c:v>
                </c:pt>
                <c:pt idx="8">
                  <c:v>208</c:v>
                </c:pt>
              </c:numCache>
            </c:numRef>
          </c:val>
        </c:ser>
        <c:ser>
          <c:idx val="1"/>
          <c:order val="1"/>
          <c:tx>
            <c:strRef>
              <c:f>'COMP TRAB SEMESTRAL'!$A$8</c:f>
              <c:strCache>
                <c:ptCount val="1"/>
                <c:pt idx="0">
                  <c:v>EMPRESARIOS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effectLst>
              <a:outerShdw blurRad="50800" dist="50800" dir="5400000" algn="ctr" rotWithShape="0">
                <a:schemeClr val="bg1"/>
              </a:outerShdw>
            </a:effectLst>
            <a:scene3d>
              <a:camera prst="orthographicFront"/>
              <a:lightRig rig="threePt" dir="t"/>
            </a:scene3d>
            <a:sp3d>
              <a:bevelT/>
            </a:sp3d>
          </c:spPr>
          <c:dLbls>
            <c:dLbl>
              <c:idx val="0"/>
              <c:layout>
                <c:manualLayout>
                  <c:x val="-0.16345322485385977"/>
                  <c:y val="-7.2202338344070829E-3"/>
                </c:manualLayout>
              </c:layout>
              <c:showVal val="1"/>
              <c:showSerName val="1"/>
            </c:dLbl>
            <c:dLbl>
              <c:idx val="1"/>
              <c:layout>
                <c:manualLayout>
                  <c:x val="-0.16507017143088587"/>
                  <c:y val="-7.2202338344070829E-3"/>
                </c:manualLayout>
              </c:layout>
              <c:showVal val="1"/>
              <c:showSerName val="1"/>
            </c:dLbl>
            <c:dLbl>
              <c:idx val="2"/>
              <c:layout>
                <c:manualLayout>
                  <c:x val="-0.17080513455741653"/>
                  <c:y val="-3.7878787878788014E-3"/>
                </c:manualLayout>
              </c:layout>
              <c:showVal val="1"/>
              <c:showSerName val="1"/>
            </c:dLbl>
            <c:dLbl>
              <c:idx val="3"/>
              <c:layout>
                <c:manualLayout>
                  <c:x val="-0.16122720556546594"/>
                  <c:y val="-7.2202338344070829E-3"/>
                </c:manualLayout>
              </c:layout>
              <c:showVal val="1"/>
              <c:showSerName val="1"/>
            </c:dLbl>
            <c:dLbl>
              <c:idx val="4"/>
              <c:layout>
                <c:manualLayout>
                  <c:x val="-0.13638831993662134"/>
                  <c:y val="-7.2202166064982004E-3"/>
                </c:manualLayout>
              </c:layout>
              <c:showVal val="1"/>
              <c:showSerName val="1"/>
            </c:dLbl>
            <c:dLbl>
              <c:idx val="5"/>
              <c:layout>
                <c:manualLayout>
                  <c:x val="-0.17077952074168068"/>
                  <c:y val="-7.2202338344070829E-3"/>
                </c:manualLayout>
              </c:layout>
              <c:showVal val="1"/>
              <c:showSerName val="1"/>
            </c:dLbl>
            <c:dLbl>
              <c:idx val="6"/>
              <c:layout>
                <c:manualLayout>
                  <c:x val="-0.16264772991601337"/>
                  <c:y val="-7.5757575757575864E-3"/>
                </c:manualLayout>
              </c:layout>
              <c:showVal val="1"/>
              <c:showSerName val="1"/>
            </c:dLbl>
            <c:dLbl>
              <c:idx val="7"/>
              <c:layout>
                <c:manualLayout>
                  <c:x val="-0.15547103972654991"/>
                  <c:y val="-7.5757575757575812E-3"/>
                </c:manualLayout>
              </c:layout>
              <c:showVal val="1"/>
              <c:showSerName val="1"/>
            </c:dLbl>
            <c:dLbl>
              <c:idx val="8"/>
              <c:layout>
                <c:manualLayout>
                  <c:x val="-0.13745702814297367"/>
                  <c:y val="-7.5757575757575803E-3"/>
                </c:manualLayout>
              </c:layout>
              <c:showVal val="1"/>
              <c:showSerName val="1"/>
            </c:dLbl>
            <c:showVal val="1"/>
            <c:showSerName val="1"/>
          </c:dLbls>
          <c:cat>
            <c:strRef>
              <c:f>'COMP TRAB SEMESTRAL'!$B$6:$J$6</c:f>
              <c:strCache>
                <c:ptCount val="9"/>
                <c:pt idx="0">
                  <c:v>PRIMER SEMESTRE 2011</c:v>
                </c:pt>
                <c:pt idx="1">
                  <c:v>SEGUNDO SEMESTRE 2011</c:v>
                </c:pt>
                <c:pt idx="2">
                  <c:v>PRIMER SEMESTRE 2012</c:v>
                </c:pt>
                <c:pt idx="3">
                  <c:v>SEGUNDO SEMESTRE 2012</c:v>
                </c:pt>
                <c:pt idx="4">
                  <c:v>PRIMER SEMESTRE 2013</c:v>
                </c:pt>
                <c:pt idx="5">
                  <c:v>SEGUNDO SEMESTRE 2013</c:v>
                </c:pt>
                <c:pt idx="6">
                  <c:v>PRIMER SEMESTRE 2014</c:v>
                </c:pt>
                <c:pt idx="7">
                  <c:v>SEGUNDO SEMESTRE 2014</c:v>
                </c:pt>
                <c:pt idx="8">
                  <c:v>A MARZO 2015</c:v>
                </c:pt>
              </c:strCache>
            </c:strRef>
          </c:cat>
          <c:val>
            <c:numRef>
              <c:f>'COMP TRAB SEMESTRAL'!$B$8:$J$8</c:f>
              <c:numCache>
                <c:formatCode>General</c:formatCode>
                <c:ptCount val="9"/>
                <c:pt idx="0">
                  <c:v>172</c:v>
                </c:pt>
                <c:pt idx="1">
                  <c:v>229</c:v>
                </c:pt>
                <c:pt idx="2">
                  <c:v>401</c:v>
                </c:pt>
                <c:pt idx="3">
                  <c:v>401</c:v>
                </c:pt>
                <c:pt idx="4">
                  <c:v>469</c:v>
                </c:pt>
                <c:pt idx="5">
                  <c:v>355</c:v>
                </c:pt>
                <c:pt idx="6">
                  <c:v>379</c:v>
                </c:pt>
                <c:pt idx="7">
                  <c:v>350</c:v>
                </c:pt>
                <c:pt idx="8">
                  <c:v>417</c:v>
                </c:pt>
              </c:numCache>
            </c:numRef>
          </c:val>
        </c:ser>
        <c:shape val="box"/>
        <c:axId val="64462208"/>
        <c:axId val="65267584"/>
        <c:axId val="0"/>
      </c:bar3DChart>
      <c:catAx>
        <c:axId val="64462208"/>
        <c:scaling>
          <c:orientation val="minMax"/>
        </c:scaling>
        <c:axPos val="l"/>
        <c:numFmt formatCode="General" sourceLinked="1"/>
        <c:tickLblPos val="nextTo"/>
        <c:txPr>
          <a:bodyPr/>
          <a:lstStyle/>
          <a:p>
            <a:pPr>
              <a:defRPr b="1"/>
            </a:pPr>
            <a:endParaRPr lang="es-MX"/>
          </a:p>
        </c:txPr>
        <c:crossAx val="65267584"/>
        <c:crosses val="autoZero"/>
        <c:auto val="1"/>
        <c:lblAlgn val="ctr"/>
        <c:lblOffset val="100"/>
      </c:catAx>
      <c:valAx>
        <c:axId val="65267584"/>
        <c:scaling>
          <c:orientation val="minMax"/>
        </c:scaling>
        <c:axPos val="b"/>
        <c:majorGridlines/>
        <c:numFmt formatCode="General" sourceLinked="1"/>
        <c:tickLblPos val="nextTo"/>
        <c:crossAx val="64462208"/>
        <c:crosses val="autoZero"/>
        <c:crossBetween val="between"/>
      </c:valAx>
    </c:plotArea>
    <c:plotVisOnly val="1"/>
    <c:dispBlanksAs val="gap"/>
  </c:chart>
  <c:printSettings>
    <c:headerFooter/>
    <c:pageMargins b="0.75000000000000788" l="0.70000000000000062" r="0.70000000000000062" t="0.7500000000000078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57150</xdr:rowOff>
    </xdr:from>
    <xdr:to>
      <xdr:col>0</xdr:col>
      <xdr:colOff>1725930</xdr:colOff>
      <xdr:row>0</xdr:row>
      <xdr:rowOff>58917</xdr:rowOff>
    </xdr:to>
    <xdr:pic>
      <xdr:nvPicPr>
        <xdr:cNvPr id="2" name="1 Imagen" descr="logo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7150"/>
          <a:ext cx="1725930" cy="1767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457200</xdr:colOff>
      <xdr:row>1</xdr:row>
      <xdr:rowOff>19050</xdr:rowOff>
    </xdr:from>
    <xdr:to>
      <xdr:col>1</xdr:col>
      <xdr:colOff>533400</xdr:colOff>
      <xdr:row>6</xdr:row>
      <xdr:rowOff>44867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57200" y="381000"/>
          <a:ext cx="1885950" cy="203559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11</xdr:row>
      <xdr:rowOff>123825</xdr:rowOff>
    </xdr:from>
    <xdr:to>
      <xdr:col>6</xdr:col>
      <xdr:colOff>714375</xdr:colOff>
      <xdr:row>36</xdr:row>
      <xdr:rowOff>38100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190500</xdr:colOff>
      <xdr:row>0</xdr:row>
      <xdr:rowOff>161925</xdr:rowOff>
    </xdr:from>
    <xdr:to>
      <xdr:col>0</xdr:col>
      <xdr:colOff>987464</xdr:colOff>
      <xdr:row>2</xdr:row>
      <xdr:rowOff>333375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90500" y="161925"/>
          <a:ext cx="796964" cy="8763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10</xdr:row>
      <xdr:rowOff>47624</xdr:rowOff>
    </xdr:from>
    <xdr:to>
      <xdr:col>7</xdr:col>
      <xdr:colOff>752475</xdr:colOff>
      <xdr:row>35</xdr:row>
      <xdr:rowOff>9524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123825</xdr:colOff>
      <xdr:row>0</xdr:row>
      <xdr:rowOff>85725</xdr:rowOff>
    </xdr:from>
    <xdr:to>
      <xdr:col>1</xdr:col>
      <xdr:colOff>920789</xdr:colOff>
      <xdr:row>1</xdr:row>
      <xdr:rowOff>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85775" y="85725"/>
          <a:ext cx="796964" cy="8763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10</xdr:row>
      <xdr:rowOff>123825</xdr:rowOff>
    </xdr:from>
    <xdr:to>
      <xdr:col>9</xdr:col>
      <xdr:colOff>647700</xdr:colOff>
      <xdr:row>36</xdr:row>
      <xdr:rowOff>9525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266700</xdr:colOff>
      <xdr:row>0</xdr:row>
      <xdr:rowOff>114300</xdr:rowOff>
    </xdr:from>
    <xdr:to>
      <xdr:col>0</xdr:col>
      <xdr:colOff>1063664</xdr:colOff>
      <xdr:row>1</xdr:row>
      <xdr:rowOff>203200</xdr:rowOff>
    </xdr:to>
    <xdr:pic>
      <xdr:nvPicPr>
        <xdr:cNvPr id="3" name="2 Imagen" descr="log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66700" y="114300"/>
          <a:ext cx="796964" cy="8794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aptop/Desktop/Documents/2015/INFORMES%20MENSUALES%202015/INFORME%20COORD%20OPERATIVA%20MARZO%202015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int"/>
      <sheetName val="Hoja5"/>
      <sheetName val="REPORTE"/>
      <sheetName val="GRAFICA "/>
      <sheetName val="% POR CENTRO PENITENCIARIO"/>
      <sheetName val="% CONVENIOS EMPRESARIOS"/>
      <sheetName val="COMP TRAB SEMESTRAL"/>
      <sheetName val="PRODUCCION COSTURA"/>
      <sheetName val="MAQUINARIA DISPONIBLE ABRIL (2)"/>
      <sheetName val="Hoja2"/>
      <sheetName val="BORRADOR"/>
      <sheetName val="Hoja3"/>
      <sheetName val="COSTURA"/>
      <sheetName val="BOLSAS"/>
      <sheetName val="CARPINTERIA"/>
      <sheetName val="CONTRATOS"/>
      <sheetName val="MAQUILAS"/>
      <sheetName val="Hoja1"/>
      <sheetName val="Hoja4"/>
      <sheetName val="TORTILLERIA Y 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3:I59"/>
  <sheetViews>
    <sheetView tabSelected="1" view="pageBreakPreview" topLeftCell="A49" zoomScale="50" zoomScaleNormal="100" zoomScaleSheetLayoutView="50" workbookViewId="0">
      <selection activeCell="B49" sqref="B49"/>
    </sheetView>
  </sheetViews>
  <sheetFormatPr baseColWidth="10" defaultRowHeight="28.5"/>
  <cols>
    <col min="1" max="1" width="27.140625" style="1" customWidth="1"/>
    <col min="2" max="2" width="36.28515625" style="2" customWidth="1"/>
    <col min="3" max="3" width="20.85546875" style="105" customWidth="1"/>
    <col min="4" max="4" width="74.28515625" style="106" customWidth="1"/>
    <col min="5" max="5" width="31" style="6" customWidth="1"/>
    <col min="6" max="6" width="42.7109375" style="7" customWidth="1"/>
    <col min="7" max="7" width="11.42578125" style="4"/>
    <col min="8" max="8" width="17.140625" style="4" customWidth="1"/>
    <col min="9" max="16384" width="11.42578125" style="4"/>
  </cols>
  <sheetData>
    <row r="3" spans="1:9" ht="33.75" customHeight="1">
      <c r="C3" s="3" t="s">
        <v>0</v>
      </c>
      <c r="D3" s="3"/>
      <c r="E3" s="3"/>
      <c r="F3" s="3"/>
    </row>
    <row r="4" spans="1:9" ht="16.5" customHeight="1">
      <c r="A4" s="5"/>
      <c r="B4" s="5"/>
      <c r="C4" s="5"/>
      <c r="D4" s="5"/>
    </row>
    <row r="5" spans="1:9" ht="26.25">
      <c r="C5" s="8" t="s">
        <v>1</v>
      </c>
      <c r="D5" s="8"/>
      <c r="E5" s="9"/>
      <c r="F5" s="9"/>
      <c r="I5" s="10"/>
    </row>
    <row r="6" spans="1:9" ht="53.25" customHeight="1" thickBot="1">
      <c r="A6" s="11"/>
      <c r="B6" s="12"/>
      <c r="C6" s="13" t="s">
        <v>2</v>
      </c>
      <c r="D6" s="13"/>
      <c r="E6" s="14"/>
      <c r="F6" s="15"/>
    </row>
    <row r="7" spans="1:9" s="1" customFormat="1" ht="97.5" customHeight="1" thickBot="1">
      <c r="A7" s="16"/>
      <c r="B7" s="17" t="s">
        <v>3</v>
      </c>
      <c r="C7" s="18" t="s">
        <v>4</v>
      </c>
      <c r="D7" s="19" t="s">
        <v>5</v>
      </c>
      <c r="E7" s="20" t="s">
        <v>6</v>
      </c>
      <c r="F7" s="20" t="s">
        <v>7</v>
      </c>
    </row>
    <row r="8" spans="1:9" ht="21" customHeight="1">
      <c r="A8" s="21" t="s">
        <v>8</v>
      </c>
      <c r="B8" s="22" t="s">
        <v>9</v>
      </c>
      <c r="C8" s="23" t="s">
        <v>10</v>
      </c>
      <c r="D8" s="24"/>
      <c r="E8" s="25">
        <v>24</v>
      </c>
      <c r="F8" s="26"/>
    </row>
    <row r="9" spans="1:9" ht="28.5" customHeight="1">
      <c r="A9" s="27"/>
      <c r="B9" s="28"/>
      <c r="C9" s="29"/>
      <c r="D9" s="30">
        <v>0</v>
      </c>
      <c r="E9" s="31"/>
      <c r="F9" s="32"/>
      <c r="H9" s="33"/>
    </row>
    <row r="10" spans="1:9" ht="42">
      <c r="A10" s="27"/>
      <c r="B10" s="28"/>
      <c r="C10" s="29"/>
      <c r="D10" s="34" t="s">
        <v>11</v>
      </c>
      <c r="E10" s="31"/>
      <c r="F10" s="35"/>
      <c r="G10" s="36"/>
      <c r="H10" s="37"/>
    </row>
    <row r="11" spans="1:9" ht="24.75" customHeight="1">
      <c r="A11" s="27"/>
      <c r="B11" s="28"/>
      <c r="C11" s="29"/>
      <c r="D11" s="38">
        <v>0</v>
      </c>
      <c r="E11" s="31"/>
      <c r="F11" s="35"/>
      <c r="G11" s="36"/>
      <c r="H11" s="37"/>
    </row>
    <row r="12" spans="1:9" ht="42">
      <c r="A12" s="27"/>
      <c r="B12" s="28"/>
      <c r="C12" s="29"/>
      <c r="D12" s="38" t="s">
        <v>12</v>
      </c>
      <c r="E12" s="31"/>
      <c r="F12" s="32"/>
      <c r="G12" s="36"/>
      <c r="H12" s="39"/>
    </row>
    <row r="13" spans="1:9" ht="21" customHeight="1">
      <c r="A13" s="27"/>
      <c r="B13" s="28"/>
      <c r="C13" s="29"/>
      <c r="D13" s="30">
        <v>0</v>
      </c>
      <c r="E13" s="31"/>
      <c r="F13" s="40"/>
    </row>
    <row r="14" spans="1:9" ht="42">
      <c r="A14" s="27"/>
      <c r="B14" s="28" t="s">
        <v>13</v>
      </c>
      <c r="C14" s="29" t="s">
        <v>14</v>
      </c>
      <c r="D14" s="41" t="s">
        <v>15</v>
      </c>
      <c r="E14" s="31">
        <v>27</v>
      </c>
      <c r="F14" s="42"/>
    </row>
    <row r="15" spans="1:9" ht="30.75" customHeight="1">
      <c r="A15" s="27"/>
      <c r="B15" s="28"/>
      <c r="C15" s="29"/>
      <c r="D15" s="43">
        <v>957</v>
      </c>
      <c r="E15" s="31"/>
      <c r="F15" s="42"/>
    </row>
    <row r="16" spans="1:9" ht="123" customHeight="1">
      <c r="A16" s="27"/>
      <c r="B16" s="44" t="s">
        <v>16</v>
      </c>
      <c r="C16" s="45" t="s">
        <v>14</v>
      </c>
      <c r="D16" s="41" t="s">
        <v>17</v>
      </c>
      <c r="E16" s="46">
        <v>34</v>
      </c>
      <c r="F16" s="32"/>
    </row>
    <row r="17" spans="1:6" ht="65.25" customHeight="1">
      <c r="A17" s="27"/>
      <c r="B17" s="44" t="s">
        <v>18</v>
      </c>
      <c r="C17" s="45" t="s">
        <v>14</v>
      </c>
      <c r="D17" s="41" t="s">
        <v>19</v>
      </c>
      <c r="E17" s="46">
        <v>3</v>
      </c>
      <c r="F17" s="32"/>
    </row>
    <row r="18" spans="1:6" ht="126.75" customHeight="1">
      <c r="A18" s="27"/>
      <c r="B18" s="44" t="s">
        <v>20</v>
      </c>
      <c r="C18" s="45" t="s">
        <v>14</v>
      </c>
      <c r="D18" s="41" t="s">
        <v>21</v>
      </c>
      <c r="E18" s="46">
        <v>5</v>
      </c>
      <c r="F18" s="32"/>
    </row>
    <row r="19" spans="1:6">
      <c r="A19" s="27"/>
      <c r="B19" s="44" t="s">
        <v>22</v>
      </c>
      <c r="C19" s="45"/>
      <c r="D19" s="41"/>
      <c r="E19" s="47">
        <v>5</v>
      </c>
      <c r="F19" s="32"/>
    </row>
    <row r="20" spans="1:6" ht="208.5" customHeight="1">
      <c r="A20" s="27"/>
      <c r="B20" s="44" t="s">
        <v>23</v>
      </c>
      <c r="C20" s="45"/>
      <c r="D20" s="41" t="s">
        <v>24</v>
      </c>
      <c r="E20" s="46">
        <v>26</v>
      </c>
      <c r="F20" s="32"/>
    </row>
    <row r="21" spans="1:6" ht="88.5" hidden="1" customHeight="1">
      <c r="A21" s="27"/>
      <c r="B21" s="44" t="s">
        <v>25</v>
      </c>
      <c r="C21" s="45" t="s">
        <v>26</v>
      </c>
      <c r="D21" s="41" t="s">
        <v>27</v>
      </c>
      <c r="E21" s="47"/>
      <c r="F21" s="32" t="s">
        <v>28</v>
      </c>
    </row>
    <row r="22" spans="1:6" ht="51" hidden="1" customHeight="1">
      <c r="A22" s="27"/>
      <c r="B22" s="44" t="s">
        <v>29</v>
      </c>
      <c r="C22" s="45" t="s">
        <v>26</v>
      </c>
      <c r="D22" s="41" t="s">
        <v>30</v>
      </c>
      <c r="E22" s="47"/>
      <c r="F22" s="32" t="s">
        <v>31</v>
      </c>
    </row>
    <row r="23" spans="1:6" ht="88.5" hidden="1" customHeight="1">
      <c r="A23" s="27"/>
      <c r="B23" s="44" t="s">
        <v>32</v>
      </c>
      <c r="C23" s="45" t="s">
        <v>26</v>
      </c>
      <c r="D23" s="41" t="s">
        <v>33</v>
      </c>
      <c r="E23" s="47"/>
      <c r="F23" s="32" t="s">
        <v>34</v>
      </c>
    </row>
    <row r="24" spans="1:6" ht="48.75" customHeight="1">
      <c r="A24" s="27"/>
      <c r="B24" s="44" t="s">
        <v>35</v>
      </c>
      <c r="C24" s="45" t="s">
        <v>36</v>
      </c>
      <c r="D24" s="41" t="s">
        <v>37</v>
      </c>
      <c r="E24" s="47">
        <v>9</v>
      </c>
      <c r="F24" s="32" t="s">
        <v>38</v>
      </c>
    </row>
    <row r="25" spans="1:6" ht="44.25" customHeight="1">
      <c r="A25" s="27"/>
      <c r="B25" s="44" t="s">
        <v>39</v>
      </c>
      <c r="C25" s="45" t="s">
        <v>36</v>
      </c>
      <c r="D25" s="41" t="s">
        <v>40</v>
      </c>
      <c r="E25" s="47">
        <v>84</v>
      </c>
      <c r="F25" s="32" t="s">
        <v>41</v>
      </c>
    </row>
    <row r="26" spans="1:6" ht="40.5" customHeight="1">
      <c r="A26" s="27"/>
      <c r="B26" s="44" t="s">
        <v>42</v>
      </c>
      <c r="C26" s="45" t="s">
        <v>36</v>
      </c>
      <c r="D26" s="41" t="s">
        <v>43</v>
      </c>
      <c r="E26" s="47">
        <v>23</v>
      </c>
      <c r="F26" s="32" t="s">
        <v>44</v>
      </c>
    </row>
    <row r="27" spans="1:6" ht="53.25" customHeight="1">
      <c r="A27" s="27"/>
      <c r="B27" s="44" t="s">
        <v>45</v>
      </c>
      <c r="C27" s="45" t="s">
        <v>36</v>
      </c>
      <c r="D27" s="41" t="s">
        <v>46</v>
      </c>
      <c r="E27" s="47">
        <v>17</v>
      </c>
      <c r="F27" s="32" t="s">
        <v>47</v>
      </c>
    </row>
    <row r="28" spans="1:6" ht="53.25" customHeight="1">
      <c r="A28" s="27"/>
      <c r="B28" s="44" t="s">
        <v>48</v>
      </c>
      <c r="C28" s="45" t="s">
        <v>36</v>
      </c>
      <c r="D28" s="41" t="s">
        <v>49</v>
      </c>
      <c r="E28" s="47">
        <v>35</v>
      </c>
      <c r="F28" s="32"/>
    </row>
    <row r="29" spans="1:6" ht="53.25" customHeight="1">
      <c r="A29" s="27"/>
      <c r="B29" s="44" t="s">
        <v>50</v>
      </c>
      <c r="C29" s="45" t="s">
        <v>36</v>
      </c>
      <c r="D29" s="41" t="s">
        <v>51</v>
      </c>
      <c r="E29" s="47">
        <v>17</v>
      </c>
      <c r="F29" s="32"/>
    </row>
    <row r="30" spans="1:6" ht="53.25" customHeight="1">
      <c r="A30" s="27"/>
      <c r="B30" s="44" t="s">
        <v>29</v>
      </c>
      <c r="C30" s="45" t="s">
        <v>36</v>
      </c>
      <c r="D30" s="41" t="s">
        <v>30</v>
      </c>
      <c r="E30" s="47">
        <v>28</v>
      </c>
      <c r="F30" s="32" t="s">
        <v>52</v>
      </c>
    </row>
    <row r="31" spans="1:6" ht="53.25" customHeight="1">
      <c r="A31" s="27"/>
      <c r="B31" s="44" t="s">
        <v>29</v>
      </c>
      <c r="C31" s="45" t="s">
        <v>26</v>
      </c>
      <c r="D31" s="41" t="s">
        <v>30</v>
      </c>
      <c r="E31" s="47"/>
      <c r="F31" s="32" t="s">
        <v>53</v>
      </c>
    </row>
    <row r="32" spans="1:6" ht="53.25" customHeight="1">
      <c r="A32" s="27"/>
      <c r="B32" s="44" t="s">
        <v>9</v>
      </c>
      <c r="C32" s="45" t="s">
        <v>36</v>
      </c>
      <c r="D32" s="41" t="s">
        <v>54</v>
      </c>
      <c r="E32" s="47">
        <v>27</v>
      </c>
      <c r="F32" s="32" t="s">
        <v>55</v>
      </c>
    </row>
    <row r="33" spans="1:8" ht="36.75" customHeight="1" thickBot="1">
      <c r="A33" s="48"/>
      <c r="B33" s="49" t="s">
        <v>56</v>
      </c>
      <c r="C33" s="50" t="s">
        <v>36</v>
      </c>
      <c r="D33" s="51" t="s">
        <v>57</v>
      </c>
      <c r="E33" s="52">
        <v>19</v>
      </c>
      <c r="F33" s="53"/>
    </row>
    <row r="34" spans="1:8" ht="51.75" customHeight="1">
      <c r="A34" s="54" t="s">
        <v>58</v>
      </c>
      <c r="B34" s="55" t="s">
        <v>9</v>
      </c>
      <c r="C34" s="56" t="s">
        <v>10</v>
      </c>
      <c r="D34" s="57" t="s">
        <v>59</v>
      </c>
      <c r="E34" s="58">
        <v>31</v>
      </c>
      <c r="F34" s="59"/>
    </row>
    <row r="35" spans="1:8" ht="24.75" customHeight="1">
      <c r="A35" s="60"/>
      <c r="B35" s="55"/>
      <c r="C35" s="56"/>
      <c r="D35" s="61">
        <v>890</v>
      </c>
      <c r="E35" s="58"/>
      <c r="F35" s="62"/>
    </row>
    <row r="36" spans="1:8" ht="51.75" customHeight="1">
      <c r="A36" s="60"/>
      <c r="B36" s="55"/>
      <c r="C36" s="56"/>
      <c r="D36" s="63" t="s">
        <v>11</v>
      </c>
      <c r="E36" s="58"/>
      <c r="F36" s="64"/>
    </row>
    <row r="37" spans="1:8" ht="27.75" customHeight="1">
      <c r="A37" s="60"/>
      <c r="B37" s="55"/>
      <c r="C37" s="56"/>
      <c r="D37" s="65">
        <v>0</v>
      </c>
      <c r="E37" s="58"/>
      <c r="F37" s="66"/>
    </row>
    <row r="38" spans="1:8" ht="42">
      <c r="A38" s="60"/>
      <c r="B38" s="67"/>
      <c r="C38" s="56"/>
      <c r="D38" s="68" t="s">
        <v>12</v>
      </c>
      <c r="E38" s="58"/>
      <c r="F38" s="69"/>
    </row>
    <row r="39" spans="1:8" ht="27" customHeight="1">
      <c r="A39" s="60"/>
      <c r="B39" s="67"/>
      <c r="C39" s="70"/>
      <c r="D39" s="71">
        <v>0</v>
      </c>
      <c r="E39" s="72"/>
      <c r="F39" s="73"/>
    </row>
    <row r="40" spans="1:8" ht="89.25" customHeight="1" thickBot="1">
      <c r="A40" s="60"/>
      <c r="B40" s="49" t="s">
        <v>60</v>
      </c>
      <c r="C40" s="50" t="s">
        <v>36</v>
      </c>
      <c r="D40" s="51" t="s">
        <v>61</v>
      </c>
      <c r="E40" s="47">
        <v>21</v>
      </c>
      <c r="F40" s="74" t="s">
        <v>62</v>
      </c>
    </row>
    <row r="41" spans="1:8" ht="62.25" customHeight="1" thickBot="1">
      <c r="A41" s="75"/>
      <c r="B41" s="49" t="s">
        <v>29</v>
      </c>
      <c r="C41" s="50" t="s">
        <v>36</v>
      </c>
      <c r="D41" s="51" t="s">
        <v>63</v>
      </c>
      <c r="E41" s="52">
        <v>7</v>
      </c>
      <c r="F41" s="53" t="s">
        <v>64</v>
      </c>
      <c r="H41" s="76"/>
    </row>
    <row r="42" spans="1:8" ht="42">
      <c r="A42" s="77" t="s">
        <v>65</v>
      </c>
      <c r="B42" s="78" t="s">
        <v>9</v>
      </c>
      <c r="C42" s="79" t="s">
        <v>10</v>
      </c>
      <c r="D42" s="80" t="s">
        <v>59</v>
      </c>
      <c r="E42" s="81">
        <v>25</v>
      </c>
      <c r="F42" s="59"/>
      <c r="H42" s="76"/>
    </row>
    <row r="43" spans="1:8" ht="28.5" customHeight="1">
      <c r="A43" s="82"/>
      <c r="B43" s="83"/>
      <c r="C43" s="56"/>
      <c r="D43" s="61">
        <v>1782</v>
      </c>
      <c r="E43" s="84"/>
      <c r="F43" s="62"/>
      <c r="H43" s="76"/>
    </row>
    <row r="44" spans="1:8" ht="42">
      <c r="A44" s="82"/>
      <c r="B44" s="83"/>
      <c r="C44" s="56"/>
      <c r="D44" s="63" t="s">
        <v>11</v>
      </c>
      <c r="E44" s="84"/>
      <c r="F44" s="85"/>
      <c r="H44" s="76"/>
    </row>
    <row r="45" spans="1:8" ht="21" customHeight="1">
      <c r="A45" s="82"/>
      <c r="B45" s="83"/>
      <c r="C45" s="56"/>
      <c r="D45" s="65">
        <v>0</v>
      </c>
      <c r="E45" s="84"/>
      <c r="F45" s="66"/>
    </row>
    <row r="46" spans="1:8" ht="54" customHeight="1">
      <c r="A46" s="82"/>
      <c r="B46" s="83"/>
      <c r="C46" s="56"/>
      <c r="D46" s="86" t="s">
        <v>12</v>
      </c>
      <c r="E46" s="84"/>
      <c r="F46" s="69"/>
    </row>
    <row r="47" spans="1:8" ht="21" customHeight="1">
      <c r="A47" s="82"/>
      <c r="B47" s="87"/>
      <c r="C47" s="70"/>
      <c r="D47" s="61">
        <v>92</v>
      </c>
      <c r="E47" s="88"/>
      <c r="F47" s="73"/>
      <c r="H47" s="76"/>
    </row>
    <row r="48" spans="1:8" ht="40.5" customHeight="1" thickBot="1">
      <c r="A48" s="89"/>
      <c r="B48" s="49" t="s">
        <v>60</v>
      </c>
      <c r="C48" s="50" t="s">
        <v>36</v>
      </c>
      <c r="D48" s="51" t="s">
        <v>61</v>
      </c>
      <c r="E48" s="52">
        <v>25</v>
      </c>
      <c r="F48" s="74" t="s">
        <v>62</v>
      </c>
    </row>
    <row r="49" spans="1:8" ht="141" customHeight="1" thickBot="1">
      <c r="A49" s="90" t="s">
        <v>66</v>
      </c>
      <c r="B49" s="91" t="s">
        <v>16</v>
      </c>
      <c r="C49" s="92" t="s">
        <v>14</v>
      </c>
      <c r="D49" s="93" t="s">
        <v>67</v>
      </c>
      <c r="E49" s="94">
        <v>8</v>
      </c>
      <c r="F49" s="26"/>
    </row>
    <row r="50" spans="1:8" ht="51.75" customHeight="1">
      <c r="A50" s="95"/>
      <c r="B50" s="44" t="s">
        <v>68</v>
      </c>
      <c r="C50" s="45" t="s">
        <v>14</v>
      </c>
      <c r="D50" s="96" t="s">
        <v>69</v>
      </c>
      <c r="E50" s="97">
        <v>7</v>
      </c>
      <c r="F50" s="32" t="s">
        <v>70</v>
      </c>
    </row>
    <row r="51" spans="1:8" ht="214.5" customHeight="1">
      <c r="A51" s="95"/>
      <c r="B51" s="44" t="s">
        <v>71</v>
      </c>
      <c r="C51" s="45"/>
      <c r="D51" s="41" t="s">
        <v>72</v>
      </c>
      <c r="E51" s="97">
        <v>3</v>
      </c>
      <c r="F51" s="32"/>
    </row>
    <row r="52" spans="1:8" ht="138" customHeight="1" thickBot="1">
      <c r="A52" s="95"/>
      <c r="B52" s="44" t="s">
        <v>9</v>
      </c>
      <c r="C52" s="45" t="s">
        <v>14</v>
      </c>
      <c r="D52" s="41" t="s">
        <v>73</v>
      </c>
      <c r="E52" s="97"/>
      <c r="F52" s="32"/>
    </row>
    <row r="53" spans="1:8" ht="75" hidden="1" customHeight="1" thickBot="1">
      <c r="A53" s="95"/>
      <c r="B53" s="44"/>
      <c r="C53" s="45" t="s">
        <v>36</v>
      </c>
      <c r="D53" s="41"/>
      <c r="E53" s="47"/>
      <c r="F53" s="32"/>
      <c r="H53" s="76"/>
    </row>
    <row r="54" spans="1:8" ht="60.75" customHeight="1">
      <c r="A54" s="98" t="s">
        <v>74</v>
      </c>
      <c r="B54" s="91" t="s">
        <v>68</v>
      </c>
      <c r="C54" s="92" t="s">
        <v>14</v>
      </c>
      <c r="D54" s="96" t="s">
        <v>69</v>
      </c>
      <c r="E54" s="99">
        <v>10</v>
      </c>
      <c r="F54" s="26" t="s">
        <v>70</v>
      </c>
    </row>
    <row r="55" spans="1:8" ht="67.5" customHeight="1" thickBot="1">
      <c r="A55" s="100"/>
      <c r="B55" s="49" t="s">
        <v>75</v>
      </c>
      <c r="C55" s="50" t="s">
        <v>36</v>
      </c>
      <c r="D55" s="51" t="s">
        <v>75</v>
      </c>
      <c r="E55" s="52">
        <v>105</v>
      </c>
      <c r="F55" s="53" t="s">
        <v>76</v>
      </c>
      <c r="H55" s="76"/>
    </row>
    <row r="56" spans="1:8" ht="29.25" thickBot="1">
      <c r="C56" s="7"/>
      <c r="D56" s="101"/>
      <c r="E56" s="102"/>
    </row>
    <row r="57" spans="1:8" ht="29.25" thickBot="1">
      <c r="C57" s="7"/>
      <c r="D57" s="103" t="s">
        <v>77</v>
      </c>
      <c r="E57" s="104">
        <f>SUM(E8:E55)</f>
        <v>625</v>
      </c>
    </row>
    <row r="58" spans="1:8">
      <c r="C58" s="7"/>
      <c r="D58" s="101"/>
      <c r="E58" s="102"/>
    </row>
    <row r="59" spans="1:8">
      <c r="E59" s="102"/>
    </row>
  </sheetData>
  <mergeCells count="27">
    <mergeCell ref="A49:A53"/>
    <mergeCell ref="A54:A55"/>
    <mergeCell ref="A42:A48"/>
    <mergeCell ref="B42:B47"/>
    <mergeCell ref="C42:C47"/>
    <mergeCell ref="E42:E47"/>
    <mergeCell ref="F42:F43"/>
    <mergeCell ref="F46:F47"/>
    <mergeCell ref="C14:C15"/>
    <mergeCell ref="E14:E15"/>
    <mergeCell ref="F14:F15"/>
    <mergeCell ref="A34:A41"/>
    <mergeCell ref="B34:B39"/>
    <mergeCell ref="C34:C39"/>
    <mergeCell ref="E34:E39"/>
    <mergeCell ref="F34:F35"/>
    <mergeCell ref="F38:F39"/>
    <mergeCell ref="C3:F3"/>
    <mergeCell ref="A4:D4"/>
    <mergeCell ref="C5:D5"/>
    <mergeCell ref="C6:D6"/>
    <mergeCell ref="A8:A33"/>
    <mergeCell ref="B8:B13"/>
    <mergeCell ref="C8:C13"/>
    <mergeCell ref="E8:E13"/>
    <mergeCell ref="F10:F11"/>
    <mergeCell ref="B14:B15"/>
  </mergeCells>
  <pageMargins left="0.47244094488188981" right="0.27559055118110237" top="0.47244094488188981" bottom="0.35433070866141736" header="0.31496062992125984" footer="0.31496062992125984"/>
  <pageSetup scale="40" fitToHeight="3" orientation="portrait" r:id="rId1"/>
  <rowBreaks count="1" manualBreakCount="1">
    <brk id="33" max="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2"/>
  <sheetViews>
    <sheetView view="pageBreakPreview" zoomScaleNormal="75" zoomScaleSheetLayoutView="100" workbookViewId="0">
      <selection activeCell="F14" sqref="F14:F15"/>
    </sheetView>
  </sheetViews>
  <sheetFormatPr baseColWidth="10" defaultRowHeight="10.5"/>
  <cols>
    <col min="1" max="1" width="16.7109375" bestFit="1" customWidth="1"/>
    <col min="2" max="2" width="10" bestFit="1" customWidth="1"/>
    <col min="3" max="3" width="12.42578125" bestFit="1" customWidth="1"/>
    <col min="4" max="4" width="9.28515625" customWidth="1"/>
    <col min="5" max="5" width="13.85546875" customWidth="1"/>
    <col min="6" max="6" width="14.85546875" customWidth="1"/>
  </cols>
  <sheetData>
    <row r="1" spans="1:7" ht="39.75" customHeight="1">
      <c r="B1" s="107" t="s">
        <v>78</v>
      </c>
      <c r="C1" s="107"/>
      <c r="D1" s="107"/>
      <c r="E1" s="107"/>
      <c r="F1" s="107"/>
      <c r="G1" s="107"/>
    </row>
    <row r="2" spans="1:7" ht="15.75">
      <c r="A2" s="108"/>
      <c r="B2" s="108"/>
      <c r="C2" s="108"/>
      <c r="D2" s="108"/>
      <c r="E2" s="108"/>
      <c r="F2" s="108"/>
      <c r="G2" s="108"/>
    </row>
    <row r="3" spans="1:7" ht="36.75" customHeight="1" thickBot="1">
      <c r="A3" s="109"/>
      <c r="B3" s="109"/>
      <c r="C3" s="109"/>
      <c r="D3" s="109"/>
      <c r="E3" s="109"/>
      <c r="F3" s="109"/>
      <c r="G3" s="109"/>
    </row>
    <row r="4" spans="1:7" ht="12.75">
      <c r="A4" s="110" t="s">
        <v>79</v>
      </c>
      <c r="B4" s="111"/>
      <c r="C4" s="111"/>
      <c r="D4" s="111"/>
      <c r="E4" s="111"/>
      <c r="F4" s="111"/>
      <c r="G4" s="112"/>
    </row>
    <row r="5" spans="1:7" ht="12.75">
      <c r="A5" s="113" t="str">
        <f>+REPORTE!C6</f>
        <v>A MARZO 2015</v>
      </c>
      <c r="B5" s="114"/>
      <c r="C5" s="114"/>
      <c r="D5" s="114"/>
      <c r="E5" s="114"/>
      <c r="F5" s="114"/>
      <c r="G5" s="114"/>
    </row>
    <row r="6" spans="1:7" s="116" customFormat="1" ht="13.5" thickBot="1">
      <c r="A6" s="115"/>
      <c r="B6" s="115"/>
      <c r="C6" s="115"/>
      <c r="D6" s="115"/>
      <c r="E6" s="115"/>
      <c r="F6" s="115"/>
      <c r="G6" s="115"/>
    </row>
    <row r="7" spans="1:7">
      <c r="A7" s="117"/>
      <c r="B7" s="118" t="s">
        <v>8</v>
      </c>
      <c r="C7" s="119" t="s">
        <v>58</v>
      </c>
      <c r="D7" s="119" t="s">
        <v>80</v>
      </c>
      <c r="E7" s="119" t="s">
        <v>81</v>
      </c>
      <c r="F7" s="119" t="s">
        <v>74</v>
      </c>
      <c r="G7" s="120" t="s">
        <v>77</v>
      </c>
    </row>
    <row r="8" spans="1:7">
      <c r="A8" s="121" t="s">
        <v>82</v>
      </c>
      <c r="B8" s="122">
        <f>+'% CONVENIOS EMPRESARIOS'!C7</f>
        <v>124</v>
      </c>
      <c r="C8" s="123">
        <f>+'% CONVENIOS EMPRESARIOS'!D7</f>
        <v>31</v>
      </c>
      <c r="D8" s="123">
        <f>+'% CONVENIOS EMPRESARIOS'!E7</f>
        <v>25</v>
      </c>
      <c r="E8" s="123">
        <f>+'% CONVENIOS EMPRESARIOS'!F7</f>
        <v>18</v>
      </c>
      <c r="F8" s="123">
        <f>+'% CONVENIOS EMPRESARIOS'!G7</f>
        <v>10</v>
      </c>
      <c r="G8" s="124">
        <f>SUM(B8:F8)</f>
        <v>208</v>
      </c>
    </row>
    <row r="9" spans="1:7" ht="11.25" thickBot="1">
      <c r="A9" s="125" t="s">
        <v>83</v>
      </c>
      <c r="B9" s="126">
        <f>+'% CONVENIOS EMPRESARIOS'!C8</f>
        <v>259</v>
      </c>
      <c r="C9" s="127">
        <f>+'% CONVENIOS EMPRESARIOS'!D8</f>
        <v>28</v>
      </c>
      <c r="D9" s="127">
        <f>+'% CONVENIOS EMPRESARIOS'!E8</f>
        <v>25</v>
      </c>
      <c r="E9" s="127">
        <f>+'% CONVENIOS EMPRESARIOS'!F8</f>
        <v>0</v>
      </c>
      <c r="F9" s="127">
        <f>+'% CONVENIOS EMPRESARIOS'!G8</f>
        <v>105</v>
      </c>
      <c r="G9" s="128">
        <f>SUM(B9:F9)</f>
        <v>417</v>
      </c>
    </row>
    <row r="10" spans="1:7" ht="18" customHeight="1" thickBot="1">
      <c r="A10" s="129" t="s">
        <v>77</v>
      </c>
      <c r="B10" s="130">
        <f t="shared" ref="B10:G10" si="0">SUM(B8:B9)</f>
        <v>383</v>
      </c>
      <c r="C10" s="131">
        <f t="shared" si="0"/>
        <v>59</v>
      </c>
      <c r="D10" s="131">
        <f t="shared" si="0"/>
        <v>50</v>
      </c>
      <c r="E10" s="131">
        <f t="shared" si="0"/>
        <v>18</v>
      </c>
      <c r="F10" s="131">
        <f t="shared" si="0"/>
        <v>115</v>
      </c>
      <c r="G10" s="131">
        <f t="shared" si="0"/>
        <v>625</v>
      </c>
    </row>
    <row r="11" spans="1:7" ht="43.5" customHeight="1">
      <c r="A11" s="132"/>
      <c r="B11" s="132"/>
      <c r="C11" s="132"/>
      <c r="D11" s="132"/>
      <c r="E11" s="132"/>
      <c r="F11" s="132"/>
      <c r="G11" s="132"/>
    </row>
    <row r="12" spans="1:7" ht="54.75" customHeight="1">
      <c r="A12" s="133"/>
      <c r="B12" s="133"/>
      <c r="C12" s="133"/>
      <c r="D12" s="133"/>
      <c r="E12" s="133"/>
      <c r="F12" s="133"/>
      <c r="G12" s="133"/>
    </row>
  </sheetData>
  <mergeCells count="5">
    <mergeCell ref="B1:G1"/>
    <mergeCell ref="A2:G2"/>
    <mergeCell ref="A3:G3"/>
    <mergeCell ref="A4:G4"/>
    <mergeCell ref="A5:G5"/>
  </mergeCells>
  <pageMargins left="1.1200000000000001" right="0.25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J37"/>
  <sheetViews>
    <sheetView view="pageBreakPreview" zoomScaleNormal="100" zoomScaleSheetLayoutView="100" workbookViewId="0">
      <selection activeCell="F14" sqref="F14:F15"/>
    </sheetView>
  </sheetViews>
  <sheetFormatPr baseColWidth="10" defaultRowHeight="10.5"/>
  <cols>
    <col min="1" max="1" width="5.42578125" customWidth="1"/>
    <col min="2" max="2" width="17.5703125" customWidth="1"/>
    <col min="3" max="3" width="11" customWidth="1"/>
    <col min="4" max="4" width="9.140625" customWidth="1"/>
    <col min="5" max="5" width="12.42578125" bestFit="1" customWidth="1"/>
    <col min="6" max="6" width="12.7109375" bestFit="1" customWidth="1"/>
    <col min="7" max="7" width="13" bestFit="1" customWidth="1"/>
    <col min="8" max="8" width="10.140625" customWidth="1"/>
    <col min="9" max="9" width="3.85546875" customWidth="1"/>
    <col min="10" max="10" width="3" customWidth="1"/>
  </cols>
  <sheetData>
    <row r="1" spans="2:10" ht="75.75" customHeight="1">
      <c r="C1" s="107" t="s">
        <v>78</v>
      </c>
      <c r="D1" s="107"/>
      <c r="E1" s="107"/>
      <c r="F1" s="107"/>
      <c r="G1" s="107"/>
      <c r="H1" s="107"/>
      <c r="I1" s="107"/>
    </row>
    <row r="2" spans="2:10" ht="11.25" thickBot="1"/>
    <row r="3" spans="2:10" ht="19.5" customHeight="1">
      <c r="B3" s="134" t="s">
        <v>84</v>
      </c>
      <c r="C3" s="135"/>
      <c r="D3" s="135"/>
      <c r="E3" s="135"/>
      <c r="F3" s="135"/>
      <c r="G3" s="135"/>
      <c r="H3" s="136"/>
    </row>
    <row r="4" spans="2:10" ht="19.5" customHeight="1">
      <c r="B4" s="113" t="str">
        <f>+REPORTE!C6</f>
        <v>A MARZO 2015</v>
      </c>
      <c r="C4" s="114"/>
      <c r="D4" s="114"/>
      <c r="E4" s="114"/>
      <c r="F4" s="114"/>
      <c r="G4" s="114"/>
      <c r="H4" s="114"/>
    </row>
    <row r="5" spans="2:10" s="137" customFormat="1" ht="25.5" customHeight="1">
      <c r="B5" s="115"/>
      <c r="C5" s="115"/>
      <c r="D5" s="115"/>
      <c r="E5" s="115"/>
      <c r="F5" s="115"/>
      <c r="G5" s="115"/>
      <c r="H5" s="115"/>
    </row>
    <row r="6" spans="2:10" ht="12">
      <c r="C6" s="138" t="s">
        <v>85</v>
      </c>
      <c r="D6" s="138" t="s">
        <v>86</v>
      </c>
      <c r="E6" s="138" t="s">
        <v>80</v>
      </c>
      <c r="F6" s="138" t="s">
        <v>81</v>
      </c>
      <c r="G6" s="138" t="s">
        <v>74</v>
      </c>
      <c r="H6" s="139" t="s">
        <v>77</v>
      </c>
    </row>
    <row r="7" spans="2:10" s="143" customFormat="1">
      <c r="B7" s="122" t="s">
        <v>82</v>
      </c>
      <c r="C7" s="140">
        <f>SUM(REPORTE!E8:E20)</f>
        <v>124</v>
      </c>
      <c r="D7" s="141">
        <f>SUM(REPORTE!E34)</f>
        <v>31</v>
      </c>
      <c r="E7" s="141">
        <f>SUM(REPORTE!E42:E47)</f>
        <v>25</v>
      </c>
      <c r="F7" s="141">
        <f>SUM(REPORTE!E49:E52)</f>
        <v>18</v>
      </c>
      <c r="G7" s="141">
        <f>SUM(REPORTE!E54)</f>
        <v>10</v>
      </c>
      <c r="H7" s="142">
        <f>SUM(C7:G7)</f>
        <v>208</v>
      </c>
    </row>
    <row r="8" spans="2:10" ht="11.25" thickBot="1">
      <c r="B8" s="126" t="s">
        <v>83</v>
      </c>
      <c r="C8" s="144">
        <f>SUM(REPORTE!E21:E33)</f>
        <v>259</v>
      </c>
      <c r="D8" s="144">
        <f>SUM(REPORTE!E40:E41)</f>
        <v>28</v>
      </c>
      <c r="E8" s="144">
        <f>+REPORTE!E48</f>
        <v>25</v>
      </c>
      <c r="F8" s="144">
        <f>SUM(REPORTE!E53:E53)</f>
        <v>0</v>
      </c>
      <c r="G8" s="144">
        <f>SUM(REPORTE!E55)</f>
        <v>105</v>
      </c>
      <c r="H8" s="145">
        <f>SUM(C8:G8)</f>
        <v>417</v>
      </c>
    </row>
    <row r="9" spans="2:10" ht="11.25" customHeight="1" thickBot="1">
      <c r="B9" s="133"/>
      <c r="C9" s="146"/>
      <c r="D9" s="146"/>
      <c r="E9" s="146"/>
      <c r="F9" s="146"/>
      <c r="G9" s="147" t="s">
        <v>77</v>
      </c>
      <c r="H9" s="148">
        <f>SUM(H7:H8)</f>
        <v>625</v>
      </c>
    </row>
    <row r="10" spans="2:10" ht="10.5" customHeight="1"/>
    <row r="11" spans="2:10" ht="10.5" customHeight="1"/>
    <row r="12" spans="2:10">
      <c r="C12" s="149"/>
      <c r="D12" s="149"/>
      <c r="E12" s="149"/>
      <c r="F12" s="149"/>
      <c r="G12" s="149"/>
      <c r="H12" s="149"/>
      <c r="I12" s="149"/>
      <c r="J12" s="149"/>
    </row>
    <row r="13" spans="2:10">
      <c r="C13" s="149"/>
      <c r="D13" s="149"/>
      <c r="E13" s="149"/>
      <c r="F13" s="149"/>
      <c r="G13" s="149"/>
      <c r="H13" s="149"/>
      <c r="I13" s="149"/>
      <c r="J13" s="149"/>
    </row>
    <row r="18" spans="2:6">
      <c r="B18" s="150"/>
      <c r="E18" s="151" t="s">
        <v>82</v>
      </c>
      <c r="F18" s="152">
        <f>+H7</f>
        <v>208</v>
      </c>
    </row>
    <row r="19" spans="2:6" ht="11.25" thickBot="1">
      <c r="E19" s="153" t="s">
        <v>83</v>
      </c>
      <c r="F19" s="154">
        <f>+H8</f>
        <v>417</v>
      </c>
    </row>
    <row r="23" spans="2:6" ht="10.5" customHeight="1"/>
    <row r="24" spans="2:6" ht="10.5" customHeight="1"/>
    <row r="25" spans="2:6" ht="10.5" customHeight="1"/>
    <row r="28" spans="2:6" ht="10.5" customHeight="1"/>
    <row r="29" spans="2:6" ht="10.5" customHeight="1"/>
    <row r="30" spans="2:6" ht="10.5" customHeight="1"/>
    <row r="36" spans="2:8">
      <c r="B36" s="133"/>
      <c r="C36" s="133"/>
      <c r="D36" s="133"/>
      <c r="E36" s="133"/>
      <c r="F36" s="133"/>
      <c r="G36" s="133"/>
      <c r="H36" s="133"/>
    </row>
    <row r="37" spans="2:8">
      <c r="B37" s="133"/>
      <c r="C37" s="133"/>
      <c r="D37" s="133"/>
      <c r="E37" s="133"/>
      <c r="F37" s="133"/>
      <c r="G37" s="133"/>
      <c r="H37" s="133"/>
    </row>
  </sheetData>
  <mergeCells count="11">
    <mergeCell ref="C13:D13"/>
    <mergeCell ref="E13:F13"/>
    <mergeCell ref="G13:H13"/>
    <mergeCell ref="I13:J13"/>
    <mergeCell ref="C1:I1"/>
    <mergeCell ref="B3:H3"/>
    <mergeCell ref="B4:H4"/>
    <mergeCell ref="C12:D12"/>
    <mergeCell ref="E12:F12"/>
    <mergeCell ref="G12:H12"/>
    <mergeCell ref="I12:J12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39"/>
  <sheetViews>
    <sheetView view="pageBreakPreview" topLeftCell="A3" zoomScaleNormal="100" zoomScaleSheetLayoutView="100" workbookViewId="0">
      <selection activeCell="F14" sqref="F14:F15"/>
    </sheetView>
  </sheetViews>
  <sheetFormatPr baseColWidth="10" defaultRowHeight="10.5"/>
  <cols>
    <col min="1" max="1" width="20.140625" customWidth="1"/>
    <col min="2" max="12" width="12" customWidth="1"/>
  </cols>
  <sheetData>
    <row r="1" spans="1:11" ht="62.25" customHeight="1">
      <c r="B1" s="107" t="s">
        <v>78</v>
      </c>
      <c r="C1" s="107"/>
      <c r="D1" s="107"/>
      <c r="E1" s="107"/>
      <c r="F1" s="107"/>
      <c r="G1" s="107"/>
      <c r="H1" s="107"/>
      <c r="I1" s="107"/>
      <c r="J1" s="107"/>
    </row>
    <row r="2" spans="1:11" ht="24.75" customHeight="1" thickBot="1">
      <c r="A2" s="155"/>
      <c r="B2" s="155"/>
      <c r="C2" s="155"/>
      <c r="D2" s="155"/>
      <c r="E2" s="155"/>
      <c r="F2" s="155"/>
      <c r="G2" s="155"/>
      <c r="H2" s="155"/>
      <c r="I2" s="155"/>
      <c r="J2" s="155"/>
    </row>
    <row r="3" spans="1:11" ht="30" customHeight="1">
      <c r="A3" s="156" t="s">
        <v>87</v>
      </c>
      <c r="B3" s="157"/>
      <c r="C3" s="157"/>
      <c r="D3" s="157"/>
      <c r="E3" s="157"/>
      <c r="F3" s="157"/>
      <c r="G3" s="157"/>
      <c r="H3" s="157"/>
      <c r="I3" s="157"/>
      <c r="J3" s="158"/>
    </row>
    <row r="4" spans="1:11" ht="30" customHeight="1" thickBot="1">
      <c r="A4" s="159" t="str">
        <f>+REPORTE!C6</f>
        <v>A MARZO 2015</v>
      </c>
      <c r="B4" s="160"/>
      <c r="C4" s="160"/>
      <c r="D4" s="160"/>
      <c r="E4" s="160"/>
      <c r="F4" s="160"/>
      <c r="G4" s="160"/>
      <c r="H4" s="160"/>
      <c r="I4" s="160"/>
      <c r="J4" s="161"/>
    </row>
    <row r="5" spans="1:11" s="116" customFormat="1" ht="34.5" customHeight="1" thickBot="1">
      <c r="A5" s="162"/>
      <c r="B5" s="162"/>
      <c r="C5" s="162"/>
      <c r="D5" s="162"/>
      <c r="E5" s="162"/>
      <c r="F5" s="162"/>
      <c r="G5" s="162"/>
      <c r="H5" s="162"/>
      <c r="I5" s="162"/>
      <c r="J5" s="162"/>
    </row>
    <row r="6" spans="1:11" s="167" customFormat="1" ht="44.25" customHeight="1" thickBot="1">
      <c r="A6" s="163"/>
      <c r="B6" s="164" t="s">
        <v>88</v>
      </c>
      <c r="C6" s="165" t="s">
        <v>89</v>
      </c>
      <c r="D6" s="165" t="s">
        <v>90</v>
      </c>
      <c r="E6" s="165" t="s">
        <v>91</v>
      </c>
      <c r="F6" s="165" t="s">
        <v>92</v>
      </c>
      <c r="G6" s="166" t="s">
        <v>93</v>
      </c>
      <c r="H6" s="166" t="s">
        <v>94</v>
      </c>
      <c r="I6" s="166" t="s">
        <v>95</v>
      </c>
      <c r="J6" s="166" t="str">
        <f>+A4</f>
        <v>A MARZO 2015</v>
      </c>
    </row>
    <row r="7" spans="1:11" s="167" customFormat="1" ht="12">
      <c r="A7" s="168" t="s">
        <v>82</v>
      </c>
      <c r="B7" s="169">
        <v>189</v>
      </c>
      <c r="C7" s="170">
        <v>212</v>
      </c>
      <c r="D7" s="170">
        <v>195</v>
      </c>
      <c r="E7" s="170">
        <v>216</v>
      </c>
      <c r="F7" s="170">
        <v>216</v>
      </c>
      <c r="G7" s="170">
        <v>214</v>
      </c>
      <c r="H7" s="170">
        <v>254</v>
      </c>
      <c r="I7" s="170">
        <v>282</v>
      </c>
      <c r="J7" s="170">
        <f>+'% CONVENIOS EMPRESARIOS'!H7</f>
        <v>208</v>
      </c>
    </row>
    <row r="8" spans="1:11" s="167" customFormat="1" ht="12.75" thickBot="1">
      <c r="A8" s="171" t="s">
        <v>83</v>
      </c>
      <c r="B8" s="172">
        <v>172</v>
      </c>
      <c r="C8" s="173">
        <v>229</v>
      </c>
      <c r="D8" s="173">
        <v>401</v>
      </c>
      <c r="E8" s="173">
        <v>401</v>
      </c>
      <c r="F8" s="173">
        <v>469</v>
      </c>
      <c r="G8" s="173">
        <v>355</v>
      </c>
      <c r="H8" s="173">
        <v>379</v>
      </c>
      <c r="I8" s="173">
        <v>350</v>
      </c>
      <c r="J8" s="173">
        <f>+'% CONVENIOS EMPRESARIOS'!H8</f>
        <v>417</v>
      </c>
    </row>
    <row r="9" spans="1:11" s="167" customFormat="1" ht="12.75" thickBot="1">
      <c r="A9" s="174" t="s">
        <v>77</v>
      </c>
      <c r="B9" s="175">
        <f t="shared" ref="B9:F9" si="0">+B8+B7</f>
        <v>361</v>
      </c>
      <c r="C9" s="175">
        <f t="shared" si="0"/>
        <v>441</v>
      </c>
      <c r="D9" s="176">
        <f t="shared" si="0"/>
        <v>596</v>
      </c>
      <c r="E9" s="176">
        <f t="shared" si="0"/>
        <v>617</v>
      </c>
      <c r="F9" s="176">
        <f t="shared" si="0"/>
        <v>685</v>
      </c>
      <c r="G9" s="176">
        <v>569</v>
      </c>
      <c r="H9" s="176">
        <v>633</v>
      </c>
      <c r="I9" s="176">
        <v>632</v>
      </c>
      <c r="J9" s="176">
        <f t="shared" ref="J9" si="1">+J8+J7</f>
        <v>625</v>
      </c>
    </row>
    <row r="10" spans="1:11" ht="30.75" customHeight="1"/>
    <row r="12" spans="1:11">
      <c r="B12" s="149"/>
      <c r="C12" s="149"/>
      <c r="D12" s="149"/>
      <c r="E12" s="149"/>
      <c r="F12" s="133"/>
      <c r="G12" s="149"/>
      <c r="H12" s="149"/>
      <c r="I12" s="149"/>
      <c r="J12" s="149"/>
      <c r="K12" s="133"/>
    </row>
    <row r="13" spans="1:11">
      <c r="B13" s="149"/>
      <c r="C13" s="149"/>
      <c r="D13" s="149"/>
      <c r="E13" s="149"/>
      <c r="F13" s="133"/>
      <c r="G13" s="149"/>
      <c r="H13" s="149"/>
      <c r="I13" s="149"/>
      <c r="J13" s="149"/>
      <c r="K13" s="133"/>
    </row>
    <row r="18" spans="2:2">
      <c r="B18" t="s">
        <v>96</v>
      </c>
    </row>
    <row r="36" spans="1:10">
      <c r="A36" s="133"/>
      <c r="B36" s="133"/>
      <c r="C36" s="133"/>
      <c r="D36" s="133"/>
      <c r="E36" s="133"/>
      <c r="F36" s="133"/>
      <c r="G36" s="133"/>
      <c r="H36" s="133"/>
      <c r="I36" s="133"/>
      <c r="J36" s="133"/>
    </row>
    <row r="37" spans="1:10">
      <c r="A37" s="133"/>
      <c r="B37" s="133"/>
      <c r="C37" s="133"/>
      <c r="D37" s="133"/>
      <c r="E37" s="133"/>
      <c r="F37" s="133"/>
      <c r="G37" s="133"/>
      <c r="H37" s="133"/>
      <c r="I37" s="133"/>
      <c r="J37" s="133"/>
    </row>
    <row r="38" spans="1:10">
      <c r="A38" s="133"/>
      <c r="B38" s="133"/>
      <c r="C38" s="133"/>
      <c r="D38" s="133"/>
      <c r="E38" s="133"/>
      <c r="F38" s="133"/>
      <c r="G38" s="133"/>
      <c r="H38" s="133"/>
      <c r="I38" s="133"/>
      <c r="J38" s="133"/>
    </row>
    <row r="39" spans="1:10">
      <c r="A39" s="133"/>
      <c r="B39" s="133"/>
      <c r="C39" s="133"/>
      <c r="D39" s="133"/>
      <c r="E39" s="133"/>
      <c r="F39" s="133"/>
      <c r="G39" s="133"/>
      <c r="H39" s="133"/>
      <c r="I39" s="133"/>
      <c r="J39" s="133"/>
    </row>
  </sheetData>
  <mergeCells count="10">
    <mergeCell ref="B13:C13"/>
    <mergeCell ref="D13:E13"/>
    <mergeCell ref="G13:J13"/>
    <mergeCell ref="B1:J1"/>
    <mergeCell ref="A2:J2"/>
    <mergeCell ref="A3:J3"/>
    <mergeCell ref="A4:J4"/>
    <mergeCell ref="B12:C12"/>
    <mergeCell ref="D12:E12"/>
    <mergeCell ref="G12:J12"/>
  </mergeCells>
  <pageMargins left="0.42" right="0.53" top="0.70866141732283472" bottom="0.35433070866141736" header="0.31496062992125984" footer="0.31496062992125984"/>
  <pageSetup scale="9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3</vt:i4>
      </vt:variant>
    </vt:vector>
  </HeadingPairs>
  <TitlesOfParts>
    <vt:vector size="7" baseType="lpstr">
      <vt:lpstr>REPORTE</vt:lpstr>
      <vt:lpstr>% POR CENTRO PENITENCIARIO</vt:lpstr>
      <vt:lpstr>% CONVENIOS EMPRESARIOS</vt:lpstr>
      <vt:lpstr>COMP TRAB SEMESTRAL</vt:lpstr>
      <vt:lpstr>'COMP TRAB SEMESTRAL'!Área_de_impresión</vt:lpstr>
      <vt:lpstr>REPORTE!Área_de_impresión</vt:lpstr>
      <vt:lpstr>REPORTE!Títulos_a_imprimir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Laptop</dc:creator>
  <cp:lastModifiedBy>Laptop</cp:lastModifiedBy>
  <dcterms:created xsi:type="dcterms:W3CDTF">2015-04-27T15:53:44Z</dcterms:created>
  <dcterms:modified xsi:type="dcterms:W3CDTF">2015-04-27T15:55:12Z</dcterms:modified>
</cp:coreProperties>
</file>